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1 - SO 310 Kanalizace s..." sheetId="2" r:id="rId2"/>
    <sheet name="002 - SO 320 Kanalizační ..." sheetId="3" r:id="rId3"/>
    <sheet name="003 - SO 300 Obnova komun..." sheetId="4" r:id="rId4"/>
    <sheet name="004 - SO 090 Ostatní a ve..." sheetId="5" r:id="rId5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'001 - SO 310 Kanalizace s...'!$C$129:$K$771</definedName>
    <definedName name="_xlnm.Print_Area" localSheetId="1">'001 - SO 310 Kanalizace s...'!$C$4:$J$76,'001 - SO 310 Kanalizace s...'!$C$82:$J$109,'001 - SO 310 Kanalizace s...'!$C$115:$K$771</definedName>
    <definedName name="_xlnm.Print_Titles" localSheetId="1">'001 - SO 310 Kanalizace s...'!$129:$129</definedName>
    <definedName name="_xlnm._FilterDatabase" localSheetId="2" hidden="1">'002 - SO 320 Kanalizační ...'!$C$127:$K$388</definedName>
    <definedName name="_xlnm.Print_Area" localSheetId="2">'002 - SO 320 Kanalizační ...'!$C$4:$J$76,'002 - SO 320 Kanalizační ...'!$C$82:$J$107,'002 - SO 320 Kanalizační ...'!$C$113:$K$388</definedName>
    <definedName name="_xlnm.Print_Titles" localSheetId="2">'002 - SO 320 Kanalizační ...'!$127:$127</definedName>
    <definedName name="_xlnm._FilterDatabase" localSheetId="3" hidden="1">'003 - SO 300 Obnova komun...'!$C$124:$K$369</definedName>
    <definedName name="_xlnm.Print_Area" localSheetId="3">'003 - SO 300 Obnova komun...'!$C$4:$J$76,'003 - SO 300 Obnova komun...'!$C$82:$J$104,'003 - SO 300 Obnova komun...'!$C$110:$K$369</definedName>
    <definedName name="_xlnm.Print_Titles" localSheetId="3">'003 - SO 300 Obnova komun...'!$124:$124</definedName>
    <definedName name="_xlnm._FilterDatabase" localSheetId="4" hidden="1">'004 - SO 090 Ostatní a ve...'!$C$133:$K$198</definedName>
    <definedName name="_xlnm.Print_Area" localSheetId="4">'004 - SO 090 Ostatní a ve...'!$C$4:$J$76,'004 - SO 090 Ostatní a ve...'!$C$82:$J$113,'004 - SO 090 Ostatní a ve...'!$C$119:$K$198</definedName>
    <definedName name="_xlnm.Print_Titles" localSheetId="4">'004 - SO 090 Ostatní a ve...'!$133:$133</definedName>
  </definedNames>
  <calcPr/>
</workbook>
</file>

<file path=xl/calcChain.xml><?xml version="1.0" encoding="utf-8"?>
<calcChain xmlns="http://schemas.openxmlformats.org/spreadsheetml/2006/main">
  <c i="5" l="1" r="J39"/>
  <c r="J38"/>
  <c i="1" r="AY99"/>
  <c i="5" r="J37"/>
  <c i="1" r="AX99"/>
  <c i="5" r="BI197"/>
  <c r="BH197"/>
  <c r="BG197"/>
  <c r="BF197"/>
  <c r="T197"/>
  <c r="R197"/>
  <c r="P197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T178"/>
  <c r="T177"/>
  <c r="R179"/>
  <c r="R178"/>
  <c r="R177"/>
  <c r="P179"/>
  <c r="P178"/>
  <c r="P177"/>
  <c r="BI174"/>
  <c r="BH174"/>
  <c r="BG174"/>
  <c r="BF174"/>
  <c r="T174"/>
  <c r="R174"/>
  <c r="P174"/>
  <c r="BI170"/>
  <c r="BH170"/>
  <c r="BG170"/>
  <c r="BF170"/>
  <c r="T170"/>
  <c r="R170"/>
  <c r="P170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T159"/>
  <c r="R160"/>
  <c r="R159"/>
  <c r="P160"/>
  <c r="P159"/>
  <c r="BI157"/>
  <c r="BH157"/>
  <c r="BG157"/>
  <c r="BF157"/>
  <c r="T157"/>
  <c r="T156"/>
  <c r="R157"/>
  <c r="R156"/>
  <c r="P157"/>
  <c r="P156"/>
  <c r="BI154"/>
  <c r="BH154"/>
  <c r="BG154"/>
  <c r="BF154"/>
  <c r="T154"/>
  <c r="T153"/>
  <c r="R154"/>
  <c r="R153"/>
  <c r="P154"/>
  <c r="P153"/>
  <c r="BI150"/>
  <c r="BH150"/>
  <c r="BG150"/>
  <c r="BF150"/>
  <c r="T150"/>
  <c r="R150"/>
  <c r="P150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J130"/>
  <c r="F130"/>
  <c r="F128"/>
  <c r="E126"/>
  <c r="J93"/>
  <c r="F93"/>
  <c r="F91"/>
  <c r="E89"/>
  <c r="J26"/>
  <c r="E26"/>
  <c r="J94"/>
  <c r="J25"/>
  <c r="J20"/>
  <c r="E20"/>
  <c r="F131"/>
  <c r="J19"/>
  <c r="J14"/>
  <c r="J91"/>
  <c r="E7"/>
  <c r="E122"/>
  <c i="4" r="J39"/>
  <c r="J38"/>
  <c i="1" r="AY98"/>
  <c i="4" r="J37"/>
  <c i="1" r="AX98"/>
  <c i="4" r="BI367"/>
  <c r="BH367"/>
  <c r="BG367"/>
  <c r="BF367"/>
  <c r="T367"/>
  <c r="R367"/>
  <c r="P367"/>
  <c r="BI364"/>
  <c r="BH364"/>
  <c r="BG364"/>
  <c r="BF364"/>
  <c r="T364"/>
  <c r="R364"/>
  <c r="P364"/>
  <c r="BI361"/>
  <c r="BH361"/>
  <c r="BG361"/>
  <c r="BF361"/>
  <c r="T361"/>
  <c r="R361"/>
  <c r="P361"/>
  <c r="BI345"/>
  <c r="BH345"/>
  <c r="BG345"/>
  <c r="BF345"/>
  <c r="T345"/>
  <c r="R345"/>
  <c r="P345"/>
  <c r="BI330"/>
  <c r="BH330"/>
  <c r="BG330"/>
  <c r="BF330"/>
  <c r="T330"/>
  <c r="R330"/>
  <c r="P330"/>
  <c r="BI324"/>
  <c r="BH324"/>
  <c r="BG324"/>
  <c r="BF324"/>
  <c r="T324"/>
  <c r="R324"/>
  <c r="P324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1"/>
  <c r="BH301"/>
  <c r="BG301"/>
  <c r="BF301"/>
  <c r="T301"/>
  <c r="R301"/>
  <c r="P301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74"/>
  <c r="BH274"/>
  <c r="BG274"/>
  <c r="BF274"/>
  <c r="T274"/>
  <c r="R274"/>
  <c r="P274"/>
  <c r="BI272"/>
  <c r="BH272"/>
  <c r="BG272"/>
  <c r="BF272"/>
  <c r="T272"/>
  <c r="R272"/>
  <c r="P272"/>
  <c r="BI266"/>
  <c r="BH266"/>
  <c r="BG266"/>
  <c r="BF266"/>
  <c r="T266"/>
  <c r="R266"/>
  <c r="P266"/>
  <c r="BI261"/>
  <c r="BH261"/>
  <c r="BG261"/>
  <c r="BF261"/>
  <c r="T261"/>
  <c r="R261"/>
  <c r="P261"/>
  <c r="BI254"/>
  <c r="BH254"/>
  <c r="BG254"/>
  <c r="BF254"/>
  <c r="T254"/>
  <c r="R254"/>
  <c r="P254"/>
  <c r="BI251"/>
  <c r="BH251"/>
  <c r="BG251"/>
  <c r="BF251"/>
  <c r="T251"/>
  <c r="R251"/>
  <c r="P251"/>
  <c r="BI246"/>
  <c r="BH246"/>
  <c r="BG246"/>
  <c r="BF246"/>
  <c r="T246"/>
  <c r="R246"/>
  <c r="P246"/>
  <c r="BI239"/>
  <c r="BH239"/>
  <c r="BG239"/>
  <c r="BF239"/>
  <c r="T239"/>
  <c r="R239"/>
  <c r="P239"/>
  <c r="BI236"/>
  <c r="BH236"/>
  <c r="BG236"/>
  <c r="BF236"/>
  <c r="T236"/>
  <c r="R236"/>
  <c r="P236"/>
  <c r="BI231"/>
  <c r="BH231"/>
  <c r="BG231"/>
  <c r="BF231"/>
  <c r="T231"/>
  <c r="R231"/>
  <c r="P231"/>
  <c r="BI224"/>
  <c r="BH224"/>
  <c r="BG224"/>
  <c r="BF224"/>
  <c r="T224"/>
  <c r="R224"/>
  <c r="P224"/>
  <c r="BI222"/>
  <c r="BH222"/>
  <c r="BG222"/>
  <c r="BF222"/>
  <c r="T222"/>
  <c r="R222"/>
  <c r="P222"/>
  <c r="BI218"/>
  <c r="BH218"/>
  <c r="BG218"/>
  <c r="BF218"/>
  <c r="T218"/>
  <c r="R218"/>
  <c r="P218"/>
  <c r="BI213"/>
  <c r="BH213"/>
  <c r="BG213"/>
  <c r="BF213"/>
  <c r="T213"/>
  <c r="R213"/>
  <c r="P213"/>
  <c r="BI211"/>
  <c r="BH211"/>
  <c r="BG211"/>
  <c r="BF211"/>
  <c r="T211"/>
  <c r="R211"/>
  <c r="P211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195"/>
  <c r="BH195"/>
  <c r="BG195"/>
  <c r="BF195"/>
  <c r="T195"/>
  <c r="R195"/>
  <c r="P195"/>
  <c r="BI186"/>
  <c r="BH186"/>
  <c r="BG186"/>
  <c r="BF186"/>
  <c r="T186"/>
  <c r="R186"/>
  <c r="P186"/>
  <c r="BI178"/>
  <c r="BH178"/>
  <c r="BG178"/>
  <c r="BF178"/>
  <c r="T178"/>
  <c r="R178"/>
  <c r="P178"/>
  <c r="BI171"/>
  <c r="BH171"/>
  <c r="BG171"/>
  <c r="BF171"/>
  <c r="T171"/>
  <c r="R171"/>
  <c r="P171"/>
  <c r="BI163"/>
  <c r="BH163"/>
  <c r="BG163"/>
  <c r="BF163"/>
  <c r="T163"/>
  <c r="R163"/>
  <c r="P163"/>
  <c r="BI154"/>
  <c r="BH154"/>
  <c r="BG154"/>
  <c r="BF154"/>
  <c r="T154"/>
  <c r="R154"/>
  <c r="P154"/>
  <c r="BI143"/>
  <c r="BH143"/>
  <c r="BG143"/>
  <c r="BF143"/>
  <c r="T143"/>
  <c r="R143"/>
  <c r="P143"/>
  <c r="BI138"/>
  <c r="BH138"/>
  <c r="BG138"/>
  <c r="BF138"/>
  <c r="T138"/>
  <c r="R138"/>
  <c r="P138"/>
  <c r="BI128"/>
  <c r="BH128"/>
  <c r="BG128"/>
  <c r="BF128"/>
  <c r="T128"/>
  <c r="R128"/>
  <c r="P128"/>
  <c r="J121"/>
  <c r="F121"/>
  <c r="F119"/>
  <c r="E117"/>
  <c r="J93"/>
  <c r="F93"/>
  <c r="F91"/>
  <c r="E89"/>
  <c r="J26"/>
  <c r="E26"/>
  <c r="J94"/>
  <c r="J25"/>
  <c r="J20"/>
  <c r="E20"/>
  <c r="F122"/>
  <c r="J19"/>
  <c r="J14"/>
  <c r="J119"/>
  <c r="E7"/>
  <c r="E113"/>
  <c i="3" r="J39"/>
  <c r="J38"/>
  <c i="1" r="AY97"/>
  <c i="3" r="J37"/>
  <c i="1" r="AX97"/>
  <c i="3" r="BI385"/>
  <c r="BH385"/>
  <c r="BG385"/>
  <c r="BF385"/>
  <c r="T385"/>
  <c r="T384"/>
  <c r="R385"/>
  <c r="R384"/>
  <c r="P385"/>
  <c r="P384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0"/>
  <c r="BH370"/>
  <c r="BG370"/>
  <c r="BF370"/>
  <c r="T370"/>
  <c r="R370"/>
  <c r="P370"/>
  <c r="BI367"/>
  <c r="BH367"/>
  <c r="BG367"/>
  <c r="BF367"/>
  <c r="T367"/>
  <c r="R367"/>
  <c r="P367"/>
  <c r="BI361"/>
  <c r="BH361"/>
  <c r="BG361"/>
  <c r="BF361"/>
  <c r="T361"/>
  <c r="R361"/>
  <c r="P361"/>
  <c r="BI356"/>
  <c r="BH356"/>
  <c r="BG356"/>
  <c r="BF356"/>
  <c r="T356"/>
  <c r="R356"/>
  <c r="P356"/>
  <c r="BI341"/>
  <c r="BH341"/>
  <c r="BG341"/>
  <c r="BF341"/>
  <c r="T341"/>
  <c r="T340"/>
  <c r="R341"/>
  <c r="R340"/>
  <c r="P341"/>
  <c r="P340"/>
  <c r="BI333"/>
  <c r="BH333"/>
  <c r="BG333"/>
  <c r="BF333"/>
  <c r="T333"/>
  <c r="R333"/>
  <c r="P333"/>
  <c r="BI329"/>
  <c r="BH329"/>
  <c r="BG329"/>
  <c r="BF329"/>
  <c r="T329"/>
  <c r="R329"/>
  <c r="P329"/>
  <c r="BI326"/>
  <c r="BH326"/>
  <c r="BG326"/>
  <c r="BF326"/>
  <c r="T326"/>
  <c r="R326"/>
  <c r="P326"/>
  <c r="BI322"/>
  <c r="BH322"/>
  <c r="BG322"/>
  <c r="BF322"/>
  <c r="T322"/>
  <c r="R322"/>
  <c r="P322"/>
  <c r="BI319"/>
  <c r="BH319"/>
  <c r="BG319"/>
  <c r="BF319"/>
  <c r="T319"/>
  <c r="R319"/>
  <c r="P319"/>
  <c r="BI316"/>
  <c r="BH316"/>
  <c r="BG316"/>
  <c r="BF316"/>
  <c r="T316"/>
  <c r="R316"/>
  <c r="P316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1"/>
  <c r="BH291"/>
  <c r="BG291"/>
  <c r="BF291"/>
  <c r="T291"/>
  <c r="R291"/>
  <c r="P291"/>
  <c r="BI286"/>
  <c r="BH286"/>
  <c r="BG286"/>
  <c r="BF286"/>
  <c r="T286"/>
  <c r="R286"/>
  <c r="P286"/>
  <c r="BI282"/>
  <c r="BH282"/>
  <c r="BG282"/>
  <c r="BF282"/>
  <c r="T282"/>
  <c r="R282"/>
  <c r="P282"/>
  <c r="BI273"/>
  <c r="BH273"/>
  <c r="BG273"/>
  <c r="BF273"/>
  <c r="T273"/>
  <c r="R273"/>
  <c r="P273"/>
  <c r="BI265"/>
  <c r="BH265"/>
  <c r="BG265"/>
  <c r="BF265"/>
  <c r="T265"/>
  <c r="R265"/>
  <c r="P265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50"/>
  <c r="BH250"/>
  <c r="BG250"/>
  <c r="BF250"/>
  <c r="T250"/>
  <c r="R250"/>
  <c r="P250"/>
  <c r="BI242"/>
  <c r="BH242"/>
  <c r="BG242"/>
  <c r="BF242"/>
  <c r="T242"/>
  <c r="R242"/>
  <c r="P242"/>
  <c r="BI239"/>
  <c r="BH239"/>
  <c r="BG239"/>
  <c r="BF239"/>
  <c r="T239"/>
  <c r="R239"/>
  <c r="P239"/>
  <c r="BI220"/>
  <c r="BH220"/>
  <c r="BG220"/>
  <c r="BF220"/>
  <c r="T220"/>
  <c r="R220"/>
  <c r="P220"/>
  <c r="BI217"/>
  <c r="BH217"/>
  <c r="BG217"/>
  <c r="BF217"/>
  <c r="T217"/>
  <c r="R217"/>
  <c r="P217"/>
  <c r="BI210"/>
  <c r="BH210"/>
  <c r="BG210"/>
  <c r="BF210"/>
  <c r="T210"/>
  <c r="R210"/>
  <c r="P210"/>
  <c r="BI206"/>
  <c r="BH206"/>
  <c r="BG206"/>
  <c r="BF206"/>
  <c r="T206"/>
  <c r="R206"/>
  <c r="P206"/>
  <c r="BI204"/>
  <c r="BH204"/>
  <c r="BG204"/>
  <c r="BF204"/>
  <c r="T204"/>
  <c r="R204"/>
  <c r="P204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67"/>
  <c r="BH167"/>
  <c r="BG167"/>
  <c r="BF167"/>
  <c r="T167"/>
  <c r="R167"/>
  <c r="P167"/>
  <c r="BI163"/>
  <c r="BH163"/>
  <c r="BG163"/>
  <c r="BF163"/>
  <c r="T163"/>
  <c r="R163"/>
  <c r="P163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1"/>
  <c r="BH131"/>
  <c r="BG131"/>
  <c r="BF131"/>
  <c r="T131"/>
  <c r="R131"/>
  <c r="P131"/>
  <c r="J124"/>
  <c r="F124"/>
  <c r="F122"/>
  <c r="E120"/>
  <c r="J93"/>
  <c r="F93"/>
  <c r="F91"/>
  <c r="E89"/>
  <c r="J26"/>
  <c r="E26"/>
  <c r="J125"/>
  <c r="J25"/>
  <c r="J20"/>
  <c r="E20"/>
  <c r="F94"/>
  <c r="J19"/>
  <c r="J14"/>
  <c r="J122"/>
  <c r="E7"/>
  <c r="E116"/>
  <c i="2" r="J39"/>
  <c r="J38"/>
  <c i="1" r="AY96"/>
  <c i="2" r="J37"/>
  <c i="1" r="AX96"/>
  <c i="2" r="BI768"/>
  <c r="BH768"/>
  <c r="BG768"/>
  <c r="BF768"/>
  <c r="T768"/>
  <c r="T767"/>
  <c r="R768"/>
  <c r="R767"/>
  <c r="P768"/>
  <c r="P767"/>
  <c r="BI764"/>
  <c r="BH764"/>
  <c r="BG764"/>
  <c r="BF764"/>
  <c r="T764"/>
  <c r="R764"/>
  <c r="P764"/>
  <c r="BI761"/>
  <c r="BH761"/>
  <c r="BG761"/>
  <c r="BF761"/>
  <c r="T761"/>
  <c r="R761"/>
  <c r="P761"/>
  <c r="BI758"/>
  <c r="BH758"/>
  <c r="BG758"/>
  <c r="BF758"/>
  <c r="T758"/>
  <c r="R758"/>
  <c r="P758"/>
  <c r="BI753"/>
  <c r="BH753"/>
  <c r="BG753"/>
  <c r="BF753"/>
  <c r="T753"/>
  <c r="R753"/>
  <c r="P753"/>
  <c r="BI750"/>
  <c r="BH750"/>
  <c r="BG750"/>
  <c r="BF750"/>
  <c r="T750"/>
  <c r="R750"/>
  <c r="P750"/>
  <c r="BI737"/>
  <c r="BH737"/>
  <c r="BG737"/>
  <c r="BF737"/>
  <c r="T737"/>
  <c r="R737"/>
  <c r="P737"/>
  <c r="BI727"/>
  <c r="BH727"/>
  <c r="BG727"/>
  <c r="BF727"/>
  <c r="T727"/>
  <c r="R727"/>
  <c r="P727"/>
  <c r="BI721"/>
  <c r="BH721"/>
  <c r="BG721"/>
  <c r="BF721"/>
  <c r="T721"/>
  <c r="R721"/>
  <c r="P721"/>
  <c r="BI716"/>
  <c r="BH716"/>
  <c r="BG716"/>
  <c r="BF716"/>
  <c r="T716"/>
  <c r="R716"/>
  <c r="P716"/>
  <c r="BI712"/>
  <c r="BH712"/>
  <c r="BG712"/>
  <c r="BF712"/>
  <c r="T712"/>
  <c r="R712"/>
  <c r="P712"/>
  <c r="BI709"/>
  <c r="BH709"/>
  <c r="BG709"/>
  <c r="BF709"/>
  <c r="T709"/>
  <c r="R709"/>
  <c r="P709"/>
  <c r="BI705"/>
  <c r="BH705"/>
  <c r="BG705"/>
  <c r="BF705"/>
  <c r="T705"/>
  <c r="R705"/>
  <c r="P705"/>
  <c r="BI701"/>
  <c r="BH701"/>
  <c r="BG701"/>
  <c r="BF701"/>
  <c r="T701"/>
  <c r="R701"/>
  <c r="P701"/>
  <c r="BI698"/>
  <c r="BH698"/>
  <c r="BG698"/>
  <c r="BF698"/>
  <c r="T698"/>
  <c r="R698"/>
  <c r="P698"/>
  <c r="BI694"/>
  <c r="BH694"/>
  <c r="BG694"/>
  <c r="BF694"/>
  <c r="T694"/>
  <c r="R694"/>
  <c r="P694"/>
  <c r="BI691"/>
  <c r="BH691"/>
  <c r="BG691"/>
  <c r="BF691"/>
  <c r="T691"/>
  <c r="R691"/>
  <c r="P691"/>
  <c r="BI682"/>
  <c r="BH682"/>
  <c r="BG682"/>
  <c r="BF682"/>
  <c r="T682"/>
  <c r="R682"/>
  <c r="P682"/>
  <c r="BI674"/>
  <c r="BH674"/>
  <c r="BG674"/>
  <c r="BF674"/>
  <c r="T674"/>
  <c r="R674"/>
  <c r="P674"/>
  <c r="BI670"/>
  <c r="BH670"/>
  <c r="BG670"/>
  <c r="BF670"/>
  <c r="T670"/>
  <c r="R670"/>
  <c r="P670"/>
  <c r="BI665"/>
  <c r="BH665"/>
  <c r="BG665"/>
  <c r="BF665"/>
  <c r="T665"/>
  <c r="R665"/>
  <c r="P665"/>
  <c r="BI661"/>
  <c r="BH661"/>
  <c r="BG661"/>
  <c r="BF661"/>
  <c r="T661"/>
  <c r="R661"/>
  <c r="P661"/>
  <c r="BI647"/>
  <c r="BH647"/>
  <c r="BG647"/>
  <c r="BF647"/>
  <c r="T647"/>
  <c r="R647"/>
  <c r="P647"/>
  <c r="BI641"/>
  <c r="BH641"/>
  <c r="BG641"/>
  <c r="BF641"/>
  <c r="T641"/>
  <c r="R641"/>
  <c r="P641"/>
  <c r="BI633"/>
  <c r="BH633"/>
  <c r="BG633"/>
  <c r="BF633"/>
  <c r="T633"/>
  <c r="R633"/>
  <c r="P633"/>
  <c r="BI629"/>
  <c r="BH629"/>
  <c r="BG629"/>
  <c r="BF629"/>
  <c r="T629"/>
  <c r="R629"/>
  <c r="P629"/>
  <c r="BI620"/>
  <c r="BH620"/>
  <c r="BG620"/>
  <c r="BF620"/>
  <c r="T620"/>
  <c r="R620"/>
  <c r="P620"/>
  <c r="BI614"/>
  <c r="BH614"/>
  <c r="BG614"/>
  <c r="BF614"/>
  <c r="T614"/>
  <c r="R614"/>
  <c r="P614"/>
  <c r="BI612"/>
  <c r="BH612"/>
  <c r="BG612"/>
  <c r="BF612"/>
  <c r="T612"/>
  <c r="R612"/>
  <c r="P612"/>
  <c r="BI608"/>
  <c r="BH608"/>
  <c r="BG608"/>
  <c r="BF608"/>
  <c r="T608"/>
  <c r="R608"/>
  <c r="P608"/>
  <c r="BI602"/>
  <c r="BH602"/>
  <c r="BG602"/>
  <c r="BF602"/>
  <c r="T602"/>
  <c r="R602"/>
  <c r="P602"/>
  <c r="BI597"/>
  <c r="BH597"/>
  <c r="BG597"/>
  <c r="BF597"/>
  <c r="T597"/>
  <c r="R597"/>
  <c r="P597"/>
  <c r="BI593"/>
  <c r="BH593"/>
  <c r="BG593"/>
  <c r="BF593"/>
  <c r="T593"/>
  <c r="R593"/>
  <c r="P593"/>
  <c r="BI591"/>
  <c r="BH591"/>
  <c r="BG591"/>
  <c r="BF591"/>
  <c r="T591"/>
  <c r="R591"/>
  <c r="P591"/>
  <c r="BI587"/>
  <c r="BH587"/>
  <c r="BG587"/>
  <c r="BF587"/>
  <c r="T587"/>
  <c r="R587"/>
  <c r="P587"/>
  <c r="BI585"/>
  <c r="BH585"/>
  <c r="BG585"/>
  <c r="BF585"/>
  <c r="T585"/>
  <c r="R585"/>
  <c r="P585"/>
  <c r="BI583"/>
  <c r="BH583"/>
  <c r="BG583"/>
  <c r="BF583"/>
  <c r="T583"/>
  <c r="R583"/>
  <c r="P583"/>
  <c r="BI581"/>
  <c r="BH581"/>
  <c r="BG581"/>
  <c r="BF581"/>
  <c r="T581"/>
  <c r="R581"/>
  <c r="P581"/>
  <c r="BI577"/>
  <c r="BH577"/>
  <c r="BG577"/>
  <c r="BF577"/>
  <c r="T577"/>
  <c r="R577"/>
  <c r="P577"/>
  <c r="BI574"/>
  <c r="BH574"/>
  <c r="BG574"/>
  <c r="BF574"/>
  <c r="T574"/>
  <c r="R574"/>
  <c r="P574"/>
  <c r="BI569"/>
  <c r="BH569"/>
  <c r="BG569"/>
  <c r="BF569"/>
  <c r="T569"/>
  <c r="R569"/>
  <c r="P569"/>
  <c r="BI562"/>
  <c r="BH562"/>
  <c r="BG562"/>
  <c r="BF562"/>
  <c r="T562"/>
  <c r="R562"/>
  <c r="P562"/>
  <c r="BI554"/>
  <c r="BH554"/>
  <c r="BG554"/>
  <c r="BF554"/>
  <c r="T554"/>
  <c r="R554"/>
  <c r="P554"/>
  <c r="BI549"/>
  <c r="BH549"/>
  <c r="BG549"/>
  <c r="BF549"/>
  <c r="T549"/>
  <c r="R549"/>
  <c r="P549"/>
  <c r="BI545"/>
  <c r="BH545"/>
  <c r="BG545"/>
  <c r="BF545"/>
  <c r="T545"/>
  <c r="R545"/>
  <c r="P545"/>
  <c r="BI539"/>
  <c r="BH539"/>
  <c r="BG539"/>
  <c r="BF539"/>
  <c r="T539"/>
  <c r="R539"/>
  <c r="P539"/>
  <c r="BI535"/>
  <c r="BH535"/>
  <c r="BG535"/>
  <c r="BF535"/>
  <c r="T535"/>
  <c r="R535"/>
  <c r="P535"/>
  <c r="BI531"/>
  <c r="BH531"/>
  <c r="BG531"/>
  <c r="BF531"/>
  <c r="T531"/>
  <c r="R531"/>
  <c r="P531"/>
  <c r="BI528"/>
  <c r="BH528"/>
  <c r="BG528"/>
  <c r="BF528"/>
  <c r="T528"/>
  <c r="R528"/>
  <c r="P528"/>
  <c r="BI524"/>
  <c r="BH524"/>
  <c r="BG524"/>
  <c r="BF524"/>
  <c r="T524"/>
  <c r="R524"/>
  <c r="P524"/>
  <c r="BI521"/>
  <c r="BH521"/>
  <c r="BG521"/>
  <c r="BF521"/>
  <c r="T521"/>
  <c r="R521"/>
  <c r="P521"/>
  <c r="BI517"/>
  <c r="BH517"/>
  <c r="BG517"/>
  <c r="BF517"/>
  <c r="T517"/>
  <c r="R517"/>
  <c r="P517"/>
  <c r="BI513"/>
  <c r="BH513"/>
  <c r="BG513"/>
  <c r="BF513"/>
  <c r="T513"/>
  <c r="R513"/>
  <c r="P513"/>
  <c r="BI510"/>
  <c r="BH510"/>
  <c r="BG510"/>
  <c r="BF510"/>
  <c r="T510"/>
  <c r="R510"/>
  <c r="P510"/>
  <c r="BI504"/>
  <c r="BH504"/>
  <c r="BG504"/>
  <c r="BF504"/>
  <c r="T504"/>
  <c r="R504"/>
  <c r="P504"/>
  <c r="BI501"/>
  <c r="BH501"/>
  <c r="BG501"/>
  <c r="BF501"/>
  <c r="T501"/>
  <c r="R501"/>
  <c r="P501"/>
  <c r="BI497"/>
  <c r="BH497"/>
  <c r="BG497"/>
  <c r="BF497"/>
  <c r="T497"/>
  <c r="R497"/>
  <c r="P497"/>
  <c r="BI493"/>
  <c r="BH493"/>
  <c r="BG493"/>
  <c r="BF493"/>
  <c r="T493"/>
  <c r="R493"/>
  <c r="P493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69"/>
  <c r="BH469"/>
  <c r="BG469"/>
  <c r="BF469"/>
  <c r="T469"/>
  <c r="R469"/>
  <c r="P469"/>
  <c r="BI456"/>
  <c r="BH456"/>
  <c r="BG456"/>
  <c r="BF456"/>
  <c r="T456"/>
  <c r="R456"/>
  <c r="P456"/>
  <c r="BI446"/>
  <c r="BH446"/>
  <c r="BG446"/>
  <c r="BF446"/>
  <c r="T446"/>
  <c r="R446"/>
  <c r="P446"/>
  <c r="BI444"/>
  <c r="BH444"/>
  <c r="BG444"/>
  <c r="BF444"/>
  <c r="T444"/>
  <c r="R444"/>
  <c r="P444"/>
  <c r="BI436"/>
  <c r="BH436"/>
  <c r="BG436"/>
  <c r="BF436"/>
  <c r="T436"/>
  <c r="R436"/>
  <c r="P436"/>
  <c r="BI427"/>
  <c r="BH427"/>
  <c r="BG427"/>
  <c r="BF427"/>
  <c r="T427"/>
  <c r="R427"/>
  <c r="P427"/>
  <c r="BI419"/>
  <c r="BH419"/>
  <c r="BG419"/>
  <c r="BF419"/>
  <c r="T419"/>
  <c r="R419"/>
  <c r="P419"/>
  <c r="BI410"/>
  <c r="BH410"/>
  <c r="BG410"/>
  <c r="BF410"/>
  <c r="T410"/>
  <c r="R410"/>
  <c r="P410"/>
  <c r="BI406"/>
  <c r="BH406"/>
  <c r="BG406"/>
  <c r="BF406"/>
  <c r="T406"/>
  <c r="R406"/>
  <c r="P406"/>
  <c r="BI402"/>
  <c r="BH402"/>
  <c r="BG402"/>
  <c r="BF402"/>
  <c r="T402"/>
  <c r="R402"/>
  <c r="P402"/>
  <c r="BI393"/>
  <c r="BH393"/>
  <c r="BG393"/>
  <c r="BF393"/>
  <c r="T393"/>
  <c r="R393"/>
  <c r="P393"/>
  <c r="BI389"/>
  <c r="BH389"/>
  <c r="BG389"/>
  <c r="BF389"/>
  <c r="T389"/>
  <c r="R389"/>
  <c r="P389"/>
  <c r="BI385"/>
  <c r="BH385"/>
  <c r="BG385"/>
  <c r="BF385"/>
  <c r="T385"/>
  <c r="R385"/>
  <c r="P385"/>
  <c r="BI381"/>
  <c r="BH381"/>
  <c r="BG381"/>
  <c r="BF381"/>
  <c r="T381"/>
  <c r="R381"/>
  <c r="P381"/>
  <c r="BI377"/>
  <c r="BH377"/>
  <c r="BG377"/>
  <c r="BF377"/>
  <c r="T377"/>
  <c r="R377"/>
  <c r="P377"/>
  <c r="BI372"/>
  <c r="BH372"/>
  <c r="BG372"/>
  <c r="BF372"/>
  <c r="T372"/>
  <c r="R372"/>
  <c r="P372"/>
  <c r="BI364"/>
  <c r="BH364"/>
  <c r="BG364"/>
  <c r="BF364"/>
  <c r="T364"/>
  <c r="T363"/>
  <c r="R364"/>
  <c r="R363"/>
  <c r="P364"/>
  <c r="P363"/>
  <c r="BI360"/>
  <c r="BH360"/>
  <c r="BG360"/>
  <c r="BF360"/>
  <c r="T360"/>
  <c r="R360"/>
  <c r="P360"/>
  <c r="BI357"/>
  <c r="BH357"/>
  <c r="BG357"/>
  <c r="BF357"/>
  <c r="T357"/>
  <c r="R357"/>
  <c r="P357"/>
  <c r="BI348"/>
  <c r="BH348"/>
  <c r="BG348"/>
  <c r="BF348"/>
  <c r="T348"/>
  <c r="R348"/>
  <c r="P348"/>
  <c r="BI345"/>
  <c r="BH345"/>
  <c r="BG345"/>
  <c r="BF345"/>
  <c r="T345"/>
  <c r="R345"/>
  <c r="P345"/>
  <c r="BI313"/>
  <c r="BH313"/>
  <c r="BG313"/>
  <c r="BF313"/>
  <c r="T313"/>
  <c r="R313"/>
  <c r="P313"/>
  <c r="BI310"/>
  <c r="BH310"/>
  <c r="BG310"/>
  <c r="BF310"/>
  <c r="T310"/>
  <c r="R310"/>
  <c r="P310"/>
  <c r="BI299"/>
  <c r="BH299"/>
  <c r="BG299"/>
  <c r="BF299"/>
  <c r="T299"/>
  <c r="R299"/>
  <c r="P299"/>
  <c r="BI292"/>
  <c r="BH292"/>
  <c r="BG292"/>
  <c r="BF292"/>
  <c r="T292"/>
  <c r="R292"/>
  <c r="P292"/>
  <c r="BI290"/>
  <c r="BH290"/>
  <c r="BG290"/>
  <c r="BF290"/>
  <c r="T290"/>
  <c r="R290"/>
  <c r="P290"/>
  <c r="BI282"/>
  <c r="BH282"/>
  <c r="BG282"/>
  <c r="BF282"/>
  <c r="T282"/>
  <c r="R282"/>
  <c r="P282"/>
  <c r="BI280"/>
  <c r="BH280"/>
  <c r="BG280"/>
  <c r="BF280"/>
  <c r="T280"/>
  <c r="R280"/>
  <c r="P280"/>
  <c r="BI271"/>
  <c r="BH271"/>
  <c r="BG271"/>
  <c r="BF271"/>
  <c r="T271"/>
  <c r="R271"/>
  <c r="P271"/>
  <c r="BI267"/>
  <c r="BH267"/>
  <c r="BG267"/>
  <c r="BF267"/>
  <c r="T267"/>
  <c r="R267"/>
  <c r="P267"/>
  <c r="BI262"/>
  <c r="BH262"/>
  <c r="BG262"/>
  <c r="BF262"/>
  <c r="T262"/>
  <c r="R262"/>
  <c r="P262"/>
  <c r="BI247"/>
  <c r="BH247"/>
  <c r="BG247"/>
  <c r="BF247"/>
  <c r="T247"/>
  <c r="R247"/>
  <c r="P247"/>
  <c r="BI242"/>
  <c r="BH242"/>
  <c r="BG242"/>
  <c r="BF242"/>
  <c r="T242"/>
  <c r="R242"/>
  <c r="P242"/>
  <c r="BI228"/>
  <c r="BH228"/>
  <c r="BG228"/>
  <c r="BF228"/>
  <c r="T228"/>
  <c r="R228"/>
  <c r="P228"/>
  <c r="BI219"/>
  <c r="BH219"/>
  <c r="BG219"/>
  <c r="BF219"/>
  <c r="T219"/>
  <c r="R219"/>
  <c r="P219"/>
  <c r="BI215"/>
  <c r="BH215"/>
  <c r="BG215"/>
  <c r="BF215"/>
  <c r="T215"/>
  <c r="R215"/>
  <c r="P215"/>
  <c r="BI206"/>
  <c r="BH206"/>
  <c r="BG206"/>
  <c r="BF206"/>
  <c r="T206"/>
  <c r="R206"/>
  <c r="P206"/>
  <c r="BI203"/>
  <c r="BH203"/>
  <c r="BG203"/>
  <c r="BF203"/>
  <c r="T203"/>
  <c r="R203"/>
  <c r="P203"/>
  <c r="BI199"/>
  <c r="BH199"/>
  <c r="BG199"/>
  <c r="BF199"/>
  <c r="T199"/>
  <c r="R199"/>
  <c r="P199"/>
  <c r="BI195"/>
  <c r="BH195"/>
  <c r="BG195"/>
  <c r="BF195"/>
  <c r="T195"/>
  <c r="R195"/>
  <c r="P195"/>
  <c r="BI187"/>
  <c r="BH187"/>
  <c r="BG187"/>
  <c r="BF187"/>
  <c r="T187"/>
  <c r="R187"/>
  <c r="P187"/>
  <c r="BI182"/>
  <c r="BH182"/>
  <c r="BG182"/>
  <c r="BF182"/>
  <c r="T182"/>
  <c r="R182"/>
  <c r="P182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55"/>
  <c r="BH155"/>
  <c r="BG155"/>
  <c r="BF155"/>
  <c r="T155"/>
  <c r="R155"/>
  <c r="P155"/>
  <c r="BI153"/>
  <c r="BH153"/>
  <c r="BG153"/>
  <c r="BF153"/>
  <c r="T153"/>
  <c r="R153"/>
  <c r="P153"/>
  <c r="BI146"/>
  <c r="BH146"/>
  <c r="BG146"/>
  <c r="BF146"/>
  <c r="T146"/>
  <c r="R146"/>
  <c r="P146"/>
  <c r="BI140"/>
  <c r="BH140"/>
  <c r="BG140"/>
  <c r="BF140"/>
  <c r="T140"/>
  <c r="R140"/>
  <c r="P140"/>
  <c r="BI138"/>
  <c r="BH138"/>
  <c r="BG138"/>
  <c r="BF138"/>
  <c r="T138"/>
  <c r="R138"/>
  <c r="P138"/>
  <c r="BI133"/>
  <c r="BH133"/>
  <c r="BG133"/>
  <c r="BF133"/>
  <c r="T133"/>
  <c r="R133"/>
  <c r="P133"/>
  <c r="J126"/>
  <c r="F126"/>
  <c r="F124"/>
  <c r="E122"/>
  <c r="J93"/>
  <c r="F93"/>
  <c r="F91"/>
  <c r="E89"/>
  <c r="J26"/>
  <c r="E26"/>
  <c r="J127"/>
  <c r="J25"/>
  <c r="J20"/>
  <c r="E20"/>
  <c r="F127"/>
  <c r="J19"/>
  <c r="J14"/>
  <c r="J91"/>
  <c r="E7"/>
  <c r="E118"/>
  <c i="1" r="L90"/>
  <c r="AM90"/>
  <c r="AM89"/>
  <c r="L89"/>
  <c r="AM87"/>
  <c r="L87"/>
  <c r="L85"/>
  <c r="L84"/>
  <c i="2" r="BK750"/>
  <c r="J694"/>
  <c r="BK661"/>
  <c r="J608"/>
  <c r="BK587"/>
  <c r="J539"/>
  <c r="J524"/>
  <c r="BK477"/>
  <c r="J410"/>
  <c r="BK385"/>
  <c r="J357"/>
  <c r="BK271"/>
  <c r="J262"/>
  <c r="J206"/>
  <c r="BK187"/>
  <c r="BK155"/>
  <c r="BK753"/>
  <c r="BK709"/>
  <c r="J701"/>
  <c r="J691"/>
  <c r="BK674"/>
  <c r="BK620"/>
  <c r="J587"/>
  <c r="BK574"/>
  <c r="BK539"/>
  <c r="BK517"/>
  <c r="J456"/>
  <c r="BK410"/>
  <c r="J385"/>
  <c r="BK313"/>
  <c r="BK262"/>
  <c r="BK203"/>
  <c r="J195"/>
  <c r="J174"/>
  <c r="BK764"/>
  <c r="J761"/>
  <c r="J753"/>
  <c r="BK712"/>
  <c r="BK691"/>
  <c r="J629"/>
  <c r="BK602"/>
  <c r="BK591"/>
  <c r="BK562"/>
  <c r="J545"/>
  <c r="J510"/>
  <c r="J475"/>
  <c r="BK444"/>
  <c r="BK406"/>
  <c r="J372"/>
  <c r="J292"/>
  <c r="BK182"/>
  <c r="BK140"/>
  <c r="BK727"/>
  <c r="J712"/>
  <c r="J670"/>
  <c r="J641"/>
  <c r="J620"/>
  <c r="J585"/>
  <c r="BK569"/>
  <c r="BK535"/>
  <c r="BK524"/>
  <c r="J504"/>
  <c r="J497"/>
  <c r="J469"/>
  <c r="BK427"/>
  <c r="J381"/>
  <c r="BK364"/>
  <c r="BK345"/>
  <c r="BK310"/>
  <c r="BK282"/>
  <c r="BK267"/>
  <c r="BK228"/>
  <c r="J203"/>
  <c r="BK153"/>
  <c r="BK138"/>
  <c i="3" r="J378"/>
  <c r="J367"/>
  <c r="BK341"/>
  <c r="J326"/>
  <c r="BK316"/>
  <c r="BK302"/>
  <c r="J291"/>
  <c r="BK273"/>
  <c r="J253"/>
  <c r="BK239"/>
  <c r="BK210"/>
  <c r="BK193"/>
  <c r="J184"/>
  <c r="BK158"/>
  <c r="J142"/>
  <c r="BK136"/>
  <c r="J385"/>
  <c r="J375"/>
  <c r="J361"/>
  <c r="BK326"/>
  <c r="J316"/>
  <c r="J302"/>
  <c r="BK291"/>
  <c r="J273"/>
  <c r="BK253"/>
  <c r="J220"/>
  <c r="BK206"/>
  <c r="J189"/>
  <c r="J163"/>
  <c r="J154"/>
  <c r="BK138"/>
  <c i="4" r="J364"/>
  <c r="BK324"/>
  <c r="J301"/>
  <c r="J292"/>
  <c r="J261"/>
  <c r="J246"/>
  <c r="BK218"/>
  <c r="J204"/>
  <c r="BK178"/>
  <c r="BK143"/>
  <c r="BK364"/>
  <c r="J330"/>
  <c r="BK316"/>
  <c r="BK274"/>
  <c r="BK246"/>
  <c r="J224"/>
  <c r="J211"/>
  <c r="BK204"/>
  <c r="J178"/>
  <c r="J138"/>
  <c r="BK301"/>
  <c r="BK272"/>
  <c r="J254"/>
  <c r="J231"/>
  <c r="J222"/>
  <c r="BK211"/>
  <c r="J163"/>
  <c r="J128"/>
  <c i="5" r="BK193"/>
  <c r="BK187"/>
  <c r="BK179"/>
  <c r="J170"/>
  <c r="BK160"/>
  <c r="J150"/>
  <c r="BK143"/>
  <c r="J179"/>
  <c r="BK165"/>
  <c r="J157"/>
  <c r="J148"/>
  <c r="J138"/>
  <c i="2" r="J709"/>
  <c r="BK682"/>
  <c r="BK641"/>
  <c r="J602"/>
  <c r="BK585"/>
  <c r="J535"/>
  <c r="J501"/>
  <c r="BK475"/>
  <c r="J406"/>
  <c r="BK377"/>
  <c r="J299"/>
  <c r="J282"/>
  <c r="BK219"/>
  <c r="J199"/>
  <c r="J182"/>
  <c r="J146"/>
  <c r="BK721"/>
  <c r="BK716"/>
  <c r="BK705"/>
  <c r="J698"/>
  <c r="BK670"/>
  <c r="BK614"/>
  <c r="J591"/>
  <c r="J581"/>
  <c r="J569"/>
  <c r="BK513"/>
  <c r="BK479"/>
  <c r="BK436"/>
  <c r="J389"/>
  <c r="BK348"/>
  <c r="J280"/>
  <c r="BK206"/>
  <c r="J187"/>
  <c r="BK768"/>
  <c r="J764"/>
  <c r="BK758"/>
  <c r="J750"/>
  <c r="BK698"/>
  <c r="BK665"/>
  <c r="BK612"/>
  <c r="BK597"/>
  <c r="BK577"/>
  <c r="J554"/>
  <c r="J531"/>
  <c r="BK504"/>
  <c r="J473"/>
  <c r="BK456"/>
  <c r="J419"/>
  <c r="BK389"/>
  <c r="J345"/>
  <c r="J242"/>
  <c r="J172"/>
  <c r="J133"/>
  <c r="J721"/>
  <c r="J705"/>
  <c r="J647"/>
  <c r="BK629"/>
  <c r="J612"/>
  <c r="BK583"/>
  <c r="J562"/>
  <c r="BK545"/>
  <c r="J528"/>
  <c r="J513"/>
  <c r="BK501"/>
  <c r="J477"/>
  <c r="J446"/>
  <c r="BK419"/>
  <c r="J377"/>
  <c r="BK360"/>
  <c r="J348"/>
  <c r="BK292"/>
  <c r="BK280"/>
  <c r="BK247"/>
  <c r="BK215"/>
  <c r="J155"/>
  <c r="J140"/>
  <c i="3" r="J381"/>
  <c r="J370"/>
  <c r="BK356"/>
  <c r="BK329"/>
  <c r="BK319"/>
  <c r="J309"/>
  <c r="J298"/>
  <c r="BK286"/>
  <c r="BK265"/>
  <c r="J242"/>
  <c r="J217"/>
  <c r="J206"/>
  <c r="BK189"/>
  <c r="BK167"/>
  <c r="BK154"/>
  <c r="J138"/>
  <c r="BK385"/>
  <c r="BK378"/>
  <c r="BK367"/>
  <c r="J341"/>
  <c r="J333"/>
  <c r="J329"/>
  <c r="J319"/>
  <c r="BK305"/>
  <c r="BK294"/>
  <c r="J282"/>
  <c r="BK257"/>
  <c r="BK242"/>
  <c r="BK217"/>
  <c r="BK204"/>
  <c r="J167"/>
  <c r="J158"/>
  <c r="BK142"/>
  <c r="J136"/>
  <c i="4" r="BK367"/>
  <c r="BK330"/>
  <c r="BK312"/>
  <c r="BK287"/>
  <c r="BK254"/>
  <c r="J239"/>
  <c r="J206"/>
  <c r="J195"/>
  <c r="BK163"/>
  <c r="BK128"/>
  <c r="BK361"/>
  <c r="J312"/>
  <c r="J287"/>
  <c r="BK261"/>
  <c r="BK231"/>
  <c r="BK213"/>
  <c r="BK195"/>
  <c r="J171"/>
  <c r="J361"/>
  <c r="J316"/>
  <c r="J274"/>
  <c r="J251"/>
  <c r="BK224"/>
  <c r="J213"/>
  <c r="BK171"/>
  <c r="BK138"/>
  <c i="5" r="BK197"/>
  <c r="BK185"/>
  <c r="BK174"/>
  <c r="J163"/>
  <c r="J154"/>
  <c r="BK145"/>
  <c r="BK138"/>
  <c r="J193"/>
  <c r="J187"/>
  <c r="BK183"/>
  <c r="BK170"/>
  <c r="J160"/>
  <c r="BK154"/>
  <c r="J145"/>
  <c r="BK140"/>
  <c i="2" r="J727"/>
  <c r="BK701"/>
  <c r="J665"/>
  <c r="J633"/>
  <c r="J597"/>
  <c r="J583"/>
  <c r="BK528"/>
  <c r="BK497"/>
  <c r="J436"/>
  <c r="J393"/>
  <c r="J364"/>
  <c r="J290"/>
  <c r="J267"/>
  <c r="J215"/>
  <c r="BK195"/>
  <c r="J176"/>
  <c r="J153"/>
  <c i="1" r="AS95"/>
  <c i="2" r="J682"/>
  <c r="J661"/>
  <c r="BK593"/>
  <c r="J577"/>
  <c r="J549"/>
  <c r="BK521"/>
  <c r="BK493"/>
  <c r="BK446"/>
  <c r="BK393"/>
  <c r="J360"/>
  <c r="J310"/>
  <c r="J247"/>
  <c r="BK199"/>
  <c r="BK176"/>
  <c r="J768"/>
  <c r="BK761"/>
  <c r="J758"/>
  <c r="BK737"/>
  <c r="BK694"/>
  <c r="BK647"/>
  <c r="BK608"/>
  <c r="J593"/>
  <c r="J574"/>
  <c r="BK549"/>
  <c r="J517"/>
  <c r="J479"/>
  <c r="BK469"/>
  <c r="J427"/>
  <c r="J402"/>
  <c r="BK381"/>
  <c r="BK299"/>
  <c r="J228"/>
  <c r="BK174"/>
  <c r="J138"/>
  <c r="J737"/>
  <c r="J716"/>
  <c r="J674"/>
  <c r="BK633"/>
  <c r="J614"/>
  <c r="BK581"/>
  <c r="BK554"/>
  <c r="BK531"/>
  <c r="J521"/>
  <c r="BK510"/>
  <c r="J493"/>
  <c r="BK473"/>
  <c r="J444"/>
  <c r="BK402"/>
  <c r="BK372"/>
  <c r="BK357"/>
  <c r="J313"/>
  <c r="BK290"/>
  <c r="J271"/>
  <c r="BK242"/>
  <c r="J219"/>
  <c r="BK172"/>
  <c r="BK146"/>
  <c r="BK133"/>
  <c i="3" r="BK375"/>
  <c r="BK361"/>
  <c r="BK333"/>
  <c r="BK322"/>
  <c r="J305"/>
  <c r="J294"/>
  <c r="BK282"/>
  <c r="J257"/>
  <c r="J250"/>
  <c r="BK220"/>
  <c r="J204"/>
  <c r="BK163"/>
  <c r="J156"/>
  <c r="J140"/>
  <c r="J131"/>
  <c r="BK381"/>
  <c r="BK370"/>
  <c r="J356"/>
  <c r="J322"/>
  <c r="BK309"/>
  <c r="BK298"/>
  <c r="J286"/>
  <c r="J265"/>
  <c r="BK250"/>
  <c r="J239"/>
  <c r="J210"/>
  <c r="J193"/>
  <c r="BK184"/>
  <c r="BK156"/>
  <c r="BK140"/>
  <c r="BK131"/>
  <c i="4" r="J345"/>
  <c r="J319"/>
  <c r="J297"/>
  <c r="BK266"/>
  <c r="BK251"/>
  <c r="J236"/>
  <c r="J202"/>
  <c r="J186"/>
  <c r="BK154"/>
  <c r="J367"/>
  <c r="BK345"/>
  <c r="BK319"/>
  <c r="BK292"/>
  <c r="J272"/>
  <c r="BK236"/>
  <c r="BK222"/>
  <c r="BK206"/>
  <c r="BK186"/>
  <c r="J143"/>
  <c r="J324"/>
  <c r="BK297"/>
  <c r="J266"/>
  <c r="BK239"/>
  <c r="J218"/>
  <c r="BK202"/>
  <c r="J154"/>
  <c i="5" r="J189"/>
  <c r="J183"/>
  <c r="J165"/>
  <c r="BK157"/>
  <c r="BK148"/>
  <c r="J140"/>
  <c r="J197"/>
  <c r="BK189"/>
  <c r="J185"/>
  <c r="J174"/>
  <c r="BK163"/>
  <c r="BK150"/>
  <c r="J143"/>
  <c i="2" l="1" r="P132"/>
  <c r="BK371"/>
  <c r="J371"/>
  <c r="J102"/>
  <c r="R371"/>
  <c r="P455"/>
  <c r="T455"/>
  <c r="R492"/>
  <c r="P646"/>
  <c r="BK690"/>
  <c r="J690"/>
  <c r="J106"/>
  <c r="T690"/>
  <c r="R715"/>
  <c i="3" r="BK130"/>
  <c r="J130"/>
  <c r="J100"/>
  <c r="T130"/>
  <c r="P264"/>
  <c r="T264"/>
  <c r="R281"/>
  <c r="P355"/>
  <c i="4" r="R127"/>
  <c r="R194"/>
  <c r="P286"/>
  <c r="R318"/>
  <c i="5" r="P137"/>
  <c r="P142"/>
  <c r="P147"/>
  <c r="P162"/>
  <c r="P152"/>
  <c r="BK182"/>
  <c r="BK181"/>
  <c r="J181"/>
  <c r="J111"/>
  <c i="4" r="BK127"/>
  <c r="J127"/>
  <c r="J100"/>
  <c r="BK194"/>
  <c r="J194"/>
  <c r="J101"/>
  <c r="BK286"/>
  <c r="J286"/>
  <c r="J102"/>
  <c r="BK318"/>
  <c r="J318"/>
  <c r="J103"/>
  <c i="5" r="R137"/>
  <c r="BK147"/>
  <c r="J147"/>
  <c r="J103"/>
  <c r="T162"/>
  <c r="T152"/>
  <c r="P182"/>
  <c r="P181"/>
  <c i="2" r="T132"/>
  <c r="P371"/>
  <c r="BK492"/>
  <c r="J492"/>
  <c r="J104"/>
  <c r="T492"/>
  <c r="R646"/>
  <c r="P690"/>
  <c r="R690"/>
  <c r="T715"/>
  <c i="3" r="P130"/>
  <c r="P129"/>
  <c r="P128"/>
  <c i="1" r="AU97"/>
  <c i="3" r="BK281"/>
  <c r="J281"/>
  <c r="J103"/>
  <c r="P281"/>
  <c r="T355"/>
  <c i="4" r="P127"/>
  <c r="T194"/>
  <c r="T286"/>
  <c r="P318"/>
  <c i="5" r="BK137"/>
  <c r="J137"/>
  <c r="J101"/>
  <c r="T137"/>
  <c r="R142"/>
  <c r="R147"/>
  <c r="BK162"/>
  <c r="J162"/>
  <c r="J108"/>
  <c r="R182"/>
  <c r="R181"/>
  <c i="2" r="BK132"/>
  <c r="R132"/>
  <c r="R131"/>
  <c r="R130"/>
  <c r="T371"/>
  <c r="BK455"/>
  <c r="J455"/>
  <c r="J103"/>
  <c r="R455"/>
  <c r="P492"/>
  <c r="BK646"/>
  <c r="J646"/>
  <c r="J105"/>
  <c r="T646"/>
  <c r="BK715"/>
  <c r="J715"/>
  <c r="J107"/>
  <c r="P715"/>
  <c i="3" r="R130"/>
  <c r="BK264"/>
  <c r="J264"/>
  <c r="J102"/>
  <c r="R264"/>
  <c r="T281"/>
  <c r="BK355"/>
  <c r="J355"/>
  <c r="J105"/>
  <c r="R355"/>
  <c i="4" r="T127"/>
  <c r="T126"/>
  <c r="T125"/>
  <c r="P194"/>
  <c r="R286"/>
  <c r="T318"/>
  <c i="5" r="BK142"/>
  <c r="J142"/>
  <c r="J102"/>
  <c r="T142"/>
  <c r="T147"/>
  <c r="R162"/>
  <c r="R152"/>
  <c r="T182"/>
  <c r="T181"/>
  <c i="3" r="BK384"/>
  <c r="J384"/>
  <c r="J106"/>
  <c i="5" r="BK178"/>
  <c r="BK177"/>
  <c r="J177"/>
  <c r="J109"/>
  <c i="3" r="BK256"/>
  <c r="J256"/>
  <c r="J101"/>
  <c r="BK340"/>
  <c r="J340"/>
  <c r="J104"/>
  <c i="5" r="BK153"/>
  <c r="J153"/>
  <c r="J105"/>
  <c i="2" r="BK363"/>
  <c r="J363"/>
  <c r="J101"/>
  <c r="BK767"/>
  <c r="J767"/>
  <c r="J108"/>
  <c i="5" r="BK156"/>
  <c r="J156"/>
  <c r="J106"/>
  <c r="BK159"/>
  <c r="J159"/>
  <c r="J107"/>
  <c r="E85"/>
  <c r="F94"/>
  <c r="J128"/>
  <c r="J131"/>
  <c r="BE138"/>
  <c r="BE145"/>
  <c r="BE163"/>
  <c r="BE165"/>
  <c r="BE174"/>
  <c r="BE193"/>
  <c r="BE197"/>
  <c r="BE140"/>
  <c r="BE143"/>
  <c r="BE148"/>
  <c r="BE150"/>
  <c r="BE154"/>
  <c r="BE157"/>
  <c r="BE160"/>
  <c r="BE170"/>
  <c r="BE179"/>
  <c r="BE183"/>
  <c r="BE185"/>
  <c r="BE187"/>
  <c r="BE189"/>
  <c i="3" r="BK129"/>
  <c r="J129"/>
  <c r="J99"/>
  <c i="4" r="J122"/>
  <c r="BE128"/>
  <c r="BE163"/>
  <c r="BE178"/>
  <c r="BE195"/>
  <c r="BE206"/>
  <c r="BE213"/>
  <c r="BE222"/>
  <c r="BE236"/>
  <c r="BE251"/>
  <c r="BE297"/>
  <c r="BE312"/>
  <c r="BE324"/>
  <c r="BE330"/>
  <c r="BE345"/>
  <c r="E85"/>
  <c r="J91"/>
  <c r="F94"/>
  <c r="BE154"/>
  <c r="BE186"/>
  <c r="BE202"/>
  <c r="BE204"/>
  <c r="BE211"/>
  <c r="BE218"/>
  <c r="BE224"/>
  <c r="BE231"/>
  <c r="BE239"/>
  <c r="BE254"/>
  <c r="BE266"/>
  <c r="BE272"/>
  <c r="BE287"/>
  <c r="BE301"/>
  <c r="BE319"/>
  <c r="BE361"/>
  <c r="BE367"/>
  <c r="BE138"/>
  <c r="BE143"/>
  <c r="BE171"/>
  <c r="BE246"/>
  <c r="BE261"/>
  <c r="BE274"/>
  <c r="BE292"/>
  <c r="BE316"/>
  <c r="BE364"/>
  <c i="2" r="J132"/>
  <c r="J100"/>
  <c i="3" r="J94"/>
  <c r="F125"/>
  <c r="BE136"/>
  <c r="BE140"/>
  <c r="BE154"/>
  <c r="BE167"/>
  <c r="BE193"/>
  <c r="BE204"/>
  <c r="BE210"/>
  <c r="BE242"/>
  <c r="BE250"/>
  <c r="BE257"/>
  <c r="BE286"/>
  <c r="BE291"/>
  <c r="BE294"/>
  <c r="BE302"/>
  <c r="BE305"/>
  <c r="BE316"/>
  <c r="BE319"/>
  <c r="BE326"/>
  <c r="BE333"/>
  <c r="BE341"/>
  <c r="BE361"/>
  <c r="BE367"/>
  <c r="BE370"/>
  <c r="BE375"/>
  <c r="BE378"/>
  <c r="BE381"/>
  <c r="BE385"/>
  <c r="E85"/>
  <c r="J91"/>
  <c r="BE131"/>
  <c r="BE138"/>
  <c r="BE142"/>
  <c r="BE156"/>
  <c r="BE158"/>
  <c r="BE163"/>
  <c r="BE184"/>
  <c r="BE189"/>
  <c r="BE206"/>
  <c r="BE217"/>
  <c r="BE220"/>
  <c r="BE239"/>
  <c r="BE253"/>
  <c r="BE265"/>
  <c r="BE273"/>
  <c r="BE282"/>
  <c r="BE298"/>
  <c r="BE309"/>
  <c r="BE322"/>
  <c r="BE329"/>
  <c r="BE356"/>
  <c i="2" r="J94"/>
  <c r="J124"/>
  <c r="BE133"/>
  <c r="BE138"/>
  <c r="BE140"/>
  <c r="BE174"/>
  <c r="BE195"/>
  <c r="BE206"/>
  <c r="BE247"/>
  <c r="BE262"/>
  <c r="BE271"/>
  <c r="BE282"/>
  <c r="BE290"/>
  <c r="BE385"/>
  <c r="BE389"/>
  <c r="BE406"/>
  <c r="BE436"/>
  <c r="BE446"/>
  <c r="BE475"/>
  <c r="BE477"/>
  <c r="BE513"/>
  <c r="BE574"/>
  <c r="BE577"/>
  <c r="BE587"/>
  <c r="BE593"/>
  <c r="BE602"/>
  <c r="BE608"/>
  <c r="BE647"/>
  <c r="BE661"/>
  <c r="BE670"/>
  <c r="BE682"/>
  <c r="BE691"/>
  <c r="BE698"/>
  <c r="F94"/>
  <c r="BE172"/>
  <c r="BE176"/>
  <c r="BE187"/>
  <c r="BE199"/>
  <c r="BE310"/>
  <c r="BE348"/>
  <c r="BE372"/>
  <c r="BE377"/>
  <c r="BE410"/>
  <c r="BE493"/>
  <c r="BE497"/>
  <c r="BE521"/>
  <c r="BE535"/>
  <c r="BE539"/>
  <c r="BE581"/>
  <c r="BE585"/>
  <c r="BE614"/>
  <c r="BE633"/>
  <c r="BE641"/>
  <c r="BE674"/>
  <c r="BE701"/>
  <c r="BE705"/>
  <c r="BE712"/>
  <c r="BE716"/>
  <c r="BE737"/>
  <c r="BE753"/>
  <c r="BE758"/>
  <c r="BE761"/>
  <c r="BE764"/>
  <c r="BE768"/>
  <c r="BE182"/>
  <c r="BE215"/>
  <c r="BE219"/>
  <c r="BE360"/>
  <c r="BE364"/>
  <c r="BE402"/>
  <c r="BE419"/>
  <c r="BE427"/>
  <c r="BE444"/>
  <c r="BE456"/>
  <c r="BE469"/>
  <c r="BE473"/>
  <c r="BE501"/>
  <c r="BE524"/>
  <c r="BE531"/>
  <c r="BE545"/>
  <c r="BE554"/>
  <c r="BE583"/>
  <c r="BE597"/>
  <c r="BE629"/>
  <c r="BE665"/>
  <c r="BE727"/>
  <c r="BE750"/>
  <c r="E85"/>
  <c r="BE146"/>
  <c r="BE153"/>
  <c r="BE155"/>
  <c r="BE203"/>
  <c r="BE228"/>
  <c r="BE242"/>
  <c r="BE267"/>
  <c r="BE280"/>
  <c r="BE292"/>
  <c r="BE299"/>
  <c r="BE313"/>
  <c r="BE345"/>
  <c r="BE357"/>
  <c r="BE381"/>
  <c r="BE393"/>
  <c r="BE479"/>
  <c r="BE504"/>
  <c r="BE510"/>
  <c r="BE517"/>
  <c r="BE528"/>
  <c r="BE549"/>
  <c r="BE562"/>
  <c r="BE569"/>
  <c r="BE591"/>
  <c r="BE612"/>
  <c r="BE620"/>
  <c r="BE694"/>
  <c r="BE709"/>
  <c r="BE721"/>
  <c r="F37"/>
  <c i="1" r="BB96"/>
  <c i="3" r="F37"/>
  <c i="1" r="BB97"/>
  <c i="3" r="F38"/>
  <c i="1" r="BC97"/>
  <c i="4" r="F36"/>
  <c i="1" r="BA98"/>
  <c i="4" r="F37"/>
  <c i="1" r="BB98"/>
  <c i="2" r="F39"/>
  <c i="1" r="BD96"/>
  <c i="3" r="F36"/>
  <c i="1" r="BA97"/>
  <c i="3" r="J36"/>
  <c i="1" r="AW97"/>
  <c i="4" r="F38"/>
  <c i="1" r="BC98"/>
  <c i="5" r="F36"/>
  <c i="1" r="BA99"/>
  <c i="5" r="F38"/>
  <c i="1" r="BC99"/>
  <c i="5" r="F39"/>
  <c i="1" r="BD99"/>
  <c i="2" r="J36"/>
  <c i="1" r="AW96"/>
  <c i="3" r="F39"/>
  <c i="1" r="BD97"/>
  <c i="4" r="J36"/>
  <c i="1" r="AW98"/>
  <c i="5" r="J36"/>
  <c i="1" r="AW99"/>
  <c i="5" r="F37"/>
  <c i="1" r="BB99"/>
  <c r="AS94"/>
  <c i="2" r="F36"/>
  <c i="1" r="BA96"/>
  <c i="2" r="F38"/>
  <c i="1" r="BC96"/>
  <c i="4" r="F39"/>
  <c i="1" r="BD98"/>
  <c i="3" l="1" r="R129"/>
  <c r="R128"/>
  <c i="5" r="T136"/>
  <c r="T135"/>
  <c r="T134"/>
  <c i="2" r="T131"/>
  <c r="T130"/>
  <c i="5" r="R136"/>
  <c r="R135"/>
  <c r="R134"/>
  <c i="4" r="R126"/>
  <c r="R125"/>
  <c i="2" r="BK131"/>
  <c r="J131"/>
  <c r="J99"/>
  <c i="4" r="P126"/>
  <c r="P125"/>
  <c i="1" r="AU98"/>
  <c i="5" r="P136"/>
  <c r="P135"/>
  <c r="P134"/>
  <c i="1" r="AU99"/>
  <c i="3" r="T129"/>
  <c r="T128"/>
  <c i="2" r="P131"/>
  <c r="P130"/>
  <c i="1" r="AU96"/>
  <c i="5" r="BK136"/>
  <c r="J136"/>
  <c r="J100"/>
  <c r="BK152"/>
  <c r="J152"/>
  <c r="J104"/>
  <c r="J178"/>
  <c r="J110"/>
  <c r="J182"/>
  <c r="J112"/>
  <c i="4" r="BK126"/>
  <c r="J126"/>
  <c r="J99"/>
  <c i="3" r="BK128"/>
  <c r="J128"/>
  <c r="J98"/>
  <c r="J35"/>
  <c i="1" r="AV97"/>
  <c r="AT97"/>
  <c i="3" r="F35"/>
  <c i="1" r="AZ97"/>
  <c i="4" r="F35"/>
  <c i="1" r="AZ98"/>
  <c r="BC95"/>
  <c r="AY95"/>
  <c r="BB95"/>
  <c r="BB94"/>
  <c r="W31"/>
  <c r="BD95"/>
  <c r="BD94"/>
  <c r="W33"/>
  <c i="2" r="J35"/>
  <c i="1" r="AV96"/>
  <c r="AT96"/>
  <c i="4" r="J35"/>
  <c i="1" r="AV98"/>
  <c r="AT98"/>
  <c i="5" r="J35"/>
  <c i="1" r="AV99"/>
  <c r="AT99"/>
  <c i="2" r="F35"/>
  <c i="1" r="AZ96"/>
  <c i="5" r="F35"/>
  <c i="1" r="AZ99"/>
  <c r="BA95"/>
  <c r="AW95"/>
  <c i="2" l="1" r="BK130"/>
  <c r="J130"/>
  <c r="J98"/>
  <c i="5" r="BK135"/>
  <c r="J135"/>
  <c r="J99"/>
  <c i="4" r="BK125"/>
  <c r="J125"/>
  <c r="J98"/>
  <c i="1" r="AU95"/>
  <c r="AU94"/>
  <c i="3" r="J32"/>
  <c i="1" r="AG97"/>
  <c r="AN97"/>
  <c r="AX95"/>
  <c r="BA94"/>
  <c r="W30"/>
  <c r="AX94"/>
  <c r="AZ95"/>
  <c r="AV95"/>
  <c r="AT95"/>
  <c r="BC94"/>
  <c r="AY94"/>
  <c i="5" l="1" r="BK134"/>
  <c r="J134"/>
  <c r="J98"/>
  <c i="3" r="J41"/>
  <c i="4" r="J32"/>
  <c i="1" r="AG98"/>
  <c i="2" r="J32"/>
  <c i="1" r="AG96"/>
  <c r="AN96"/>
  <c r="AW94"/>
  <c r="AK30"/>
  <c r="W32"/>
  <c r="AZ94"/>
  <c r="AV94"/>
  <c r="AK29"/>
  <c i="2" l="1" r="J41"/>
  <c i="4" r="J41"/>
  <c i="1" r="AN98"/>
  <c i="5" r="J32"/>
  <c i="1" r="AG99"/>
  <c r="AG95"/>
  <c r="AG94"/>
  <c r="AK26"/>
  <c r="AK35"/>
  <c r="AT94"/>
  <c r="AN94"/>
  <c r="W29"/>
  <c l="1" r="AN95"/>
  <c i="5" r="J41"/>
  <c i="1" r="AN9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<sst xmlns="http://schemas.openxmlformats.org/spreadsheetml/2006/main">
  <si>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</si>
  <si>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</si>
  <si>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</si>
  <si>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</si>
  <si>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{3e8e05bf-9a09-4030-a283-8c2786551aa4}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</si>
  <si>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</si>
  <si>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</si>
  <si>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</si>
  <si>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</si>
  <si>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</si>
  <si>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</si>
  <si>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</si>
  <si>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</si>
  <si>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</si>
  <si>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HDP_Brno-220098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</si>
  <si>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</si>
  <si>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</si>
  <si>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STŘEDOVA - drobná rekonstrukce na kanalizační síti</t>
  </si>
  <si>
    <t>KSO:</t>
  </si>
  <si>
    <t>CC-CZ:</t>
  </si>
  <si>
    <t>Místo:</t>
  </si>
  <si>
    <t xml:space="preserve"> </t>
  </si>
  <si>
    <t>Datum:</t>
  </si>
  <si>
    <t>23. 5. 2021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</si>
  <si>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</si>
  <si>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</si>
  <si>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</si>
  <si>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</si>
  <si>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</si>
  <si>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</si>
  <si>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</si>
  <si>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</si>
  <si>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</si>
  <si>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</si>
  <si>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</si>
  <si>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</si>
  <si>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</si>
  <si>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</si>
  <si>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</si>
  <si>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</si>
  <si>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</si>
  <si>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</si>
  <si>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</si>
  <si>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</si>
  <si>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</si>
  <si>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</si>
  <si>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</si>
  <si>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</si>
  <si>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</si>
  <si>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</si>
  <si>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</si>
  <si>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</si>
  <si>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</si>
  <si>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</si>
  <si>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</si>
  <si>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</si>
  <si>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</si>
  <si>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</si>
  <si>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</si>
  <si>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</si>
  <si>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</si>
  <si>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</si>
  <si>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</si>
  <si>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</si>
  <si>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</si>
  <si>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</si>
  <si>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</si>
  <si>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</si>
  <si>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</si>
  <si>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</si>
  <si>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</si>
  <si>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</si>
  <si>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</si>
  <si>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</si>
  <si>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</si>
  <si>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</si>
  <si>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</si>
  <si>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</si>
  <si>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</si>
  <si>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</si>
  <si>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</si>
  <si>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1</t>
  </si>
  <si>
    <t>{65ad8e68-6208-416a-b552-af2643b67ba3}</t>
  </si>
  <si>
    <t>2</t>
  </si>
  <si>
    <t>/</t>
  </si>
  <si>
    <t>001</t>
  </si>
  <si>
    <t>SO 310 Kanalizace stoky</t>
  </si>
  <si>
    <t>Soupis</t>
  </si>
  <si>
    <t>{0ef1a298-a3d6-4b17-9b50-1d3f769a2e6b}</t>
  </si>
  <si>
    <t>002</t>
  </si>
  <si>
    <t>SO 320 Kanalizační přípojky</t>
  </si>
  <si>
    <t>{6ad11c00-0a85-453f-a104-3e450dfe05c8}</t>
  </si>
  <si>
    <t>003</t>
  </si>
  <si>
    <t>SO 300 Obnova komunikací</t>
  </si>
  <si>
    <t>{1864f870-59b4-4e2b-ac9a-f9b684220e3f}</t>
  </si>
  <si>
    <t>004</t>
  </si>
  <si>
    <t>SO 090 Ostatní a vedlejší náklady</t>
  </si>
  <si>
    <t>{7547d48d-d09c-423b-9af6-1fbeac753777}</t>
  </si>
  <si>
    <t>KRYCÍ LIST SOUPISU PRACÍ</t>
  </si>
  <si>
    <t>Objekt:</t>
  </si>
  <si>
    <t>01 - BRNO, STŘEDOVA - drobná rekonstrukce na kanalizační síti</t>
  </si>
  <si>
    <t>Soupis:</t>
  </si>
  <si>
    <t>001 - SO 310 Kanalizace stoky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</si>
  <si>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</si>
  <si>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</si>
  <si>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</si>
  <si>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</si>
  <si>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</si>
  <si>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</si>
  <si>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</si>
  <si>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</si>
  <si>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</si>
  <si>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</si>
  <si>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</si>
  <si>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</si>
  <si>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91a - Převádění odpadních vod po dobu realizace stavby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</si>
  <si>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</si>
  <si>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</si>
  <si>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</si>
  <si>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</si>
  <si>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</si>
  <si>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</si>
  <si>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</si>
  <si>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</si>
  <si>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</si>
  <si>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</si>
  <si>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</si>
  <si>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</si>
  <si>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</si>
  <si>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</si>
  <si>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</si>
  <si>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</si>
  <si>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</si>
  <si>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</si>
  <si>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</si>
  <si>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</si>
  <si>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</si>
  <si>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 xml:space="preserve">Rozebrání dlažeb z betonových nebo kamenných dlaždic komunikací pro pěší ručně - chodník kamen. dlažba </t>
  </si>
  <si>
    <t>m2</t>
  </si>
  <si>
    <t>CS ÚRS 2021 01</t>
  </si>
  <si>
    <t>4</t>
  </si>
  <si>
    <t>1408514404</t>
  </si>
  <si>
    <t>PP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</si>
  <si>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</si>
  <si>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P</t>
  </si>
  <si>
    <t>Poznámka k položce:_x000d_
viz TZ př.č. D.1.1.0, v.č. D.1.1.1 až 14</t>
  </si>
  <si>
    <t>VV</t>
  </si>
  <si>
    <t>zpětně zapravení, vč. konstrukčních vrstev viz SO 300 Obnova komunikací</t>
  </si>
  <si>
    <t>"KT400" 4,15*1,57</t>
  </si>
  <si>
    <t>113107162</t>
  </si>
  <si>
    <t>Odstranění podkladu z kameniva drceného tl 200 mm strojně pl přes 50 do 200 m2</t>
  </si>
  <si>
    <t>1478357350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</si>
  <si>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</si>
  <si>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3</t>
  </si>
  <si>
    <t>113106152</t>
  </si>
  <si>
    <t>Rozebrání dlažeb vozovek z velkých kostek s ložem z betonu ručně - komunikace z kostek</t>
  </si>
  <si>
    <t>-1212886302</t>
  </si>
  <si>
    <t>Rozebrání dlažeb a dílců vozovek a ploch s přemístěním hmot na skládku na vzdálenost do 3 m nebo s naložením na dopravní prostředek, s jakoukoliv výplní spár ručně z velkých kostek s ložem ze živice nebo betonu</t>
  </si>
  <si>
    <t>"KT400" 2,5*1,57=3,925m2</t>
  </si>
  <si>
    <t>"dle situace vyspravení povrchů" 4,192</t>
  </si>
  <si>
    <t>113107224</t>
  </si>
  <si>
    <t>Odstranění podkladu z kameniva drceného tl 400 mm strojně pl přes 200 m2</t>
  </si>
  <si>
    <t>CS ÚRS 2020 01</t>
  </si>
  <si>
    <t>-2069236779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</si>
  <si>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</si>
  <si>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komunikace asfalt</t>
  </si>
  <si>
    <t>123,591</t>
  </si>
  <si>
    <t>komunikace dlažební kostky</t>
  </si>
  <si>
    <t>4,192</t>
  </si>
  <si>
    <t>Součet</t>
  </si>
  <si>
    <t>5</t>
  </si>
  <si>
    <t>113107242</t>
  </si>
  <si>
    <t>Odstranění podkladu živičného tl 100 mm strojně pl přes 200 m2</t>
  </si>
  <si>
    <t>1905959534</t>
  </si>
  <si>
    <t>Odstranění podkladů nebo krytů strojně plochy jednotlivě přes 200 m2 s přemístěním hmot na skládku na vzdálenost do 20 m nebo s naložením na dopravní prostředek živičných, o tl. vrstvy přes 50 do 100 mm</t>
  </si>
  <si>
    <t>6</t>
  </si>
  <si>
    <t>113154233</t>
  </si>
  <si>
    <t>Frézování živičného krytu tl 50 mm pruh š 2 m pl do 1000 m2 bez překážek v trase - komunikace asfalt</t>
  </si>
  <si>
    <t>-595270912</t>
  </si>
  <si>
    <t xml:space="preserve">Frézování živičného podkladu nebo krytu  s naložením na dopravní prostředek plochy přes 500 do 1 000 m2 bez překážek v trase pruhu šířky přes 1 m do 2 m, tloušťky vrstvy 50 mm</t>
  </si>
  <si>
    <t>"ŽB 500/750" 11,85*1,8</t>
  </si>
  <si>
    <t>"ŽB 600/900" 28,45*1,9</t>
  </si>
  <si>
    <t>"KT 400" 3,8*1,57</t>
  </si>
  <si>
    <t>rozšíření šachty"</t>
  </si>
  <si>
    <t xml:space="preserve">"PŠ1 + Š643952, plocha  dle autocad" 28,5</t>
  </si>
  <si>
    <t>"odpočet rýha" -4,1*1,9</t>
  </si>
  <si>
    <t>"Š643953B" 3,7*3,5</t>
  </si>
  <si>
    <t>"odpočet rýha" -3,7*1,9</t>
  </si>
  <si>
    <t>"Š643953A" 5,2*3,6</t>
  </si>
  <si>
    <t>"odpočet rýha" -5,2*1,8</t>
  </si>
  <si>
    <t>bourání stávající šachty</t>
  </si>
  <si>
    <t>"ŠS1" 2,5*2,5</t>
  </si>
  <si>
    <t>7</t>
  </si>
  <si>
    <t>113107161</t>
  </si>
  <si>
    <t>Odstranění podkladu z kameniva drceného tl 100 mm strojně pl přes 50 do 200 m2</t>
  </si>
  <si>
    <t>391711904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</si>
  <si>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</si>
  <si>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8</t>
  </si>
  <si>
    <t>113107182</t>
  </si>
  <si>
    <t>Odstranění podkladu živičného tl 100 mm strojně pl přes 50 do 200 m2</t>
  </si>
  <si>
    <t>1711255600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</si>
  <si>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</si>
  <si>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9</t>
  </si>
  <si>
    <t>113154232</t>
  </si>
  <si>
    <t>Frézování živičného krytu tl 40 mm pruh š 2 m pl do 1000 m2 bez překážek v trase - chodník litý asfalt</t>
  </si>
  <si>
    <t>1229894362</t>
  </si>
  <si>
    <t xml:space="preserve">Frézování živičného podkladu nebo krytu  s naložením na dopravní prostředek plochy přes 500 do 1 000 m2 bez překážek v trase pruhu šířky přes 1 m do 2 m, tloušťky vrstvy 40 mm</t>
  </si>
  <si>
    <t xml:space="preserve">"PŠ1 + Š643952, plocha  dle autocad" 8,8</t>
  </si>
  <si>
    <t>10</t>
  </si>
  <si>
    <t>113201112</t>
  </si>
  <si>
    <t>Vytrhání obrub silničních ležatých</t>
  </si>
  <si>
    <t>m</t>
  </si>
  <si>
    <t>-1507808014</t>
  </si>
  <si>
    <t xml:space="preserve">Vytrhání obrub  s vybouráním lože, s přemístěním hmot na skládku na vzdálenost do 3 m nebo s naložením na dopravní prostředek silničních ležatých</t>
  </si>
  <si>
    <t>Poznámka k položce:_x000d_
viz TZ př.č. D.1.1.0, v.č. D.1.1.1 až 14_x000d_
uskladněno na mezideponii a zpětné vyspravení viz SO 300</t>
  </si>
  <si>
    <t>uskladněno na mezideponii do 10-ti km a zpětné vyspravení viz SO 300 Obnova komunikací</t>
  </si>
  <si>
    <t>60</t>
  </si>
  <si>
    <t>11</t>
  </si>
  <si>
    <t>115,1-R</t>
  </si>
  <si>
    <t>Dodávka + montáž čerpací sběrné jímky ze skruže 1000/600/45, vč. pomocných zemních prací, vč. následného odstranění</t>
  </si>
  <si>
    <t>ks</t>
  </si>
  <si>
    <t>1126446249</t>
  </si>
  <si>
    <t>dle počtu hlavních stok</t>
  </si>
  <si>
    <t>šachty v pažených jamách</t>
  </si>
  <si>
    <t>12</t>
  </si>
  <si>
    <t>115,2-R</t>
  </si>
  <si>
    <t>Náklady na provedení dočasných zemních hrázek k zabránení přítoků povrchových vod do výkopu, vč. dodávky materiálu, vč. následného odstranění</t>
  </si>
  <si>
    <t>soubor</t>
  </si>
  <si>
    <t>-1098994576</t>
  </si>
  <si>
    <t>13</t>
  </si>
  <si>
    <t>115101201</t>
  </si>
  <si>
    <t>Čerpání vody na dopravní výšku do 10 m průměrný přítok do 500 l/min</t>
  </si>
  <si>
    <t>hod</t>
  </si>
  <si>
    <t>-41948321</t>
  </si>
  <si>
    <t>Čerpání vody na dopravní výšku do 10 m s uvažovaným průměrným přítokem do 500 l/min</t>
  </si>
  <si>
    <t>podzemní voda viz TZ</t>
  </si>
  <si>
    <t>750</t>
  </si>
  <si>
    <t>14</t>
  </si>
  <si>
    <t>115101302</t>
  </si>
  <si>
    <t>Pohotovost čerpací soupravy pro dopravní výšku do 10 m přítok do 1000 l/min</t>
  </si>
  <si>
    <t>den</t>
  </si>
  <si>
    <t>1099794854</t>
  </si>
  <si>
    <t>Pohotovost záložní čerpací soupravy pro dopravní výšku do 10 m s uvažovaným průměrným přítokem přes 500 do 1 000 l/min</t>
  </si>
  <si>
    <t>180</t>
  </si>
  <si>
    <t>119001405</t>
  </si>
  <si>
    <t>Dočasné zajištění potrubí z PE DN do 200 mm</t>
  </si>
  <si>
    <t>1593445759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</si>
  <si>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</si>
  <si>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"ŽB 500/750" 1*1,8</t>
  </si>
  <si>
    <t>"KT 400" 1*1,57</t>
  </si>
  <si>
    <t>stavební jámy</t>
  </si>
  <si>
    <t>"PŠ1 + Š643952" 4,6*1+3,4*1</t>
  </si>
  <si>
    <t>"Š643953A" 5,2*1</t>
  </si>
  <si>
    <t>16</t>
  </si>
  <si>
    <t>119001406</t>
  </si>
  <si>
    <t>Dočasné zajištění potrubí z PE DN do 500 mm</t>
  </si>
  <si>
    <t>973605651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</si>
  <si>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přes 200 do 500 mm</t>
  </si>
  <si>
    <t>"ŽB 600/900" 1*1,9</t>
  </si>
  <si>
    <t>17</t>
  </si>
  <si>
    <t>119001421</t>
  </si>
  <si>
    <t>Dočasné zajištění kabelů a kabelových tratí ze 3 volně ložených kabelů, vč. úpravy dle TZ a výkresu D.1.1.14</t>
  </si>
  <si>
    <t>-1457533325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</si>
  <si>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</si>
  <si>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"KT 400, chráničky elektro" 2,7*1,57</t>
  </si>
  <si>
    <t>"PŠ1 + Š643952" 4,6*5</t>
  </si>
  <si>
    <t>"Š643953B" 3*1</t>
  </si>
  <si>
    <t>18</t>
  </si>
  <si>
    <t>131251204</t>
  </si>
  <si>
    <t>Hloubení jam zapažených v hornině třídy těžitelnosti I, skupiny 3 objem do 500 m3 strojně</t>
  </si>
  <si>
    <t>m3</t>
  </si>
  <si>
    <t>-656414970</t>
  </si>
  <si>
    <t>Hloubení zapažených jam a zářezů strojně s urovnáním dna do předepsaného profilu a spádu v hornině třídy těžitelnosti I skupiny 3 přes 100 do 500 m3</t>
  </si>
  <si>
    <t xml:space="preserve">Poznámka k položce:_x000d_
viz TZ př.č. D.1.1.0, v.č. D.1.1.1 až 14_x000d_
85% hor. tř. III  a 15% hor. tř.IV</t>
  </si>
  <si>
    <t>komunikace litý asfalt, tl.550mm, odstraněno v rámci přípravných prací</t>
  </si>
  <si>
    <t xml:space="preserve">"PŠ1 + Š643952, plocha  dle autocad" 28,5*(4,8-0,55)</t>
  </si>
  <si>
    <t>"odpočet rýha" -4,1*1,9*(4,8-0,55)</t>
  </si>
  <si>
    <t>"Š643953B" 3,7*3,5*(5,33-0,55)</t>
  </si>
  <si>
    <t>"odpočet rýha" -3,7*1,9*(4,8-0,55)</t>
  </si>
  <si>
    <t>"Š643953A" 5,2*3,6*(5,24-0,55)</t>
  </si>
  <si>
    <t>"odpočet rýha" -5,2*1,8*(4,8-0,55)</t>
  </si>
  <si>
    <t>chodník litý asfalt, tl.240mm, odstraněno v rámci přípravných prací</t>
  </si>
  <si>
    <t xml:space="preserve">"PŠ1 + Š643952, plocha  dle autocad" 8,8*(4,8-0,24)</t>
  </si>
  <si>
    <t>Mezisoučet</t>
  </si>
  <si>
    <t>208,185*0,85</t>
  </si>
  <si>
    <t>19</t>
  </si>
  <si>
    <t>131351204</t>
  </si>
  <si>
    <t>Hloubení jam zapažených v hornině třídy těžitelnosti II, skupiny 4 objem do 500 m3 strojně</t>
  </si>
  <si>
    <t>-1087283581</t>
  </si>
  <si>
    <t>Hloubení zapažených jam a zářezů strojně s urovnáním dna do předepsaného profilu a spádu v hornině třídy těžitelnosti II skupiny 4 přes 100 do 500 m3</t>
  </si>
  <si>
    <t>celkový výkop viz hloubení rýh v hor. tř. III</t>
  </si>
  <si>
    <t>208,185*0,15</t>
  </si>
  <si>
    <t>20</t>
  </si>
  <si>
    <t>132254205</t>
  </si>
  <si>
    <t>Hloubení zapažených rýh š do 2000 mm v hornině třídy těžitelnosti I, skupiny 3 objem do 1000 m3</t>
  </si>
  <si>
    <t>-470765046</t>
  </si>
  <si>
    <t>Hloubení zapažených rýh šířky přes 800 do 2 000 mm strojně s urovnáním dna do předepsaného profilu a spádu v hornině třídy těžitelnosti I skupiny 3 přes 500 do 1 000 m3</t>
  </si>
  <si>
    <t>"ŽB 500/750" 11,85*1,8*(4,8-0,55)</t>
  </si>
  <si>
    <t>"ŽB 600/900" 28,45*1,9*(4,8-0,55)</t>
  </si>
  <si>
    <t>"KT 400" 3,8*1,57*(4,4-0,55)</t>
  </si>
  <si>
    <t>komunikace žulové kostky, tl.550mm, odstraněno v rámci přípravných prací</t>
  </si>
  <si>
    <t>"KT 400" 2,5*1,57*(4,4-0,55)</t>
  </si>
  <si>
    <t>komunikace kamen. dlažba, tl.320mm, odstraněno v rámci přípravných prací</t>
  </si>
  <si>
    <t>"KT 400" 4,15*1,57*(4,4-0,32)</t>
  </si>
  <si>
    <t>"ŠS1" 2,5*2,5*(5,12-0,55)</t>
  </si>
  <si>
    <t>413,613*0,85</t>
  </si>
  <si>
    <t>132354205</t>
  </si>
  <si>
    <t>Hloubení zapažených rýh š do 2000 mm v hornině třídy těžitelnosti II, skupiny 4 objem do 1000 m3</t>
  </si>
  <si>
    <t>-345167586</t>
  </si>
  <si>
    <t>Hloubení zapažených rýh šířky přes 800 do 2 000 mm strojně s urovnáním dna do předepsaného profilu a spádu v hornině třídy těžitelnosti II skupiny 4 přes 500 do 1 000 m3</t>
  </si>
  <si>
    <t>413,613*0,15</t>
  </si>
  <si>
    <t>22</t>
  </si>
  <si>
    <t>139001101</t>
  </si>
  <si>
    <t>Příplatek za ztížení vykopávky v blízkosti podzemního vedení (ruční výkop)</t>
  </si>
  <si>
    <t>-1245877874</t>
  </si>
  <si>
    <t>Příplatek k cenám hloubených vykopávek za ztížení vykopávky v blízkosti podzemního vedení nebo výbušnin pro jakoukoliv třídu horniny</t>
  </si>
  <si>
    <t>30% z výkopu</t>
  </si>
  <si>
    <t>"jámy+rýhy" (176,957+31,228+351,571+62,042)*0,3</t>
  </si>
  <si>
    <t>23</t>
  </si>
  <si>
    <t>151201103</t>
  </si>
  <si>
    <t>Zřízení zátažného pažení a rozepření stěn rýh hl do 8 m</t>
  </si>
  <si>
    <t>1408993212</t>
  </si>
  <si>
    <t>Zřízení pažení a rozepření stěn rýh pro podzemní vedení zátažné, hloubky do 8 m</t>
  </si>
  <si>
    <t xml:space="preserve">Poznámka k položce:_x000d_
viz TZ př.č. D.1.1.0, v.č. D.1.1.1 až 14_x000d_
</t>
  </si>
  <si>
    <t>"ŽB 500/750" 11,85*4,8*2</t>
  </si>
  <si>
    <t>"ŽB 600/900" 28,45*4,8*2</t>
  </si>
  <si>
    <t>"KT 400" 10,45*4,4*2</t>
  </si>
  <si>
    <t>"ŠS1" 2,5*5,12*2</t>
  </si>
  <si>
    <t>24</t>
  </si>
  <si>
    <t>151201113</t>
  </si>
  <si>
    <t>Odstranění zátažného pažení a rozepření stěn rýh hl do 8 m</t>
  </si>
  <si>
    <t>1288077256</t>
  </si>
  <si>
    <t>Odstranění pažení a rozepření stěn rýh pro podzemní vedení s uložením materiálu na vzdálenost do 3 m od kraje výkopu zátažné, hloubky přes 4 do 8 m</t>
  </si>
  <si>
    <t>25</t>
  </si>
  <si>
    <t>153191100R</t>
  </si>
  <si>
    <t>Zřízení pažení výkopu ocelovým ohlubňovým rámem a hnaným pažením, vč. úpravy pažení u napojení stoky na šachty</t>
  </si>
  <si>
    <t>-1732012045</t>
  </si>
  <si>
    <t xml:space="preserve">stavební jámy </t>
  </si>
  <si>
    <t xml:space="preserve">"PŠ1 + Š643952, obvod  dle autocad" 28,2*4,8</t>
  </si>
  <si>
    <t>"Š643953B" 2*(3,7+3,5)*5,33</t>
  </si>
  <si>
    <t>"Š643953A" 2*(5,2+3,6)*5,24</t>
  </si>
  <si>
    <t>26</t>
  </si>
  <si>
    <t>153191101R</t>
  </si>
  <si>
    <t xml:space="preserve">Odstranění pažení výkopu ocelovým ohlubňovým rámem a hnaným pažením </t>
  </si>
  <si>
    <t>-1054028239</t>
  </si>
  <si>
    <t>27</t>
  </si>
  <si>
    <t>162751117</t>
  </si>
  <si>
    <t>Vodorovné přemístění do 10000 m výkopku/sypaniny z horniny třídy těžitelnosti I, skupiny 1 až 3 - na trvalou skládku</t>
  </si>
  <si>
    <t>405951220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</si>
  <si>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</si>
  <si>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 rýh</t>
  </si>
  <si>
    <t>351,571+62,042</t>
  </si>
  <si>
    <t>výkop jam</t>
  </si>
  <si>
    <t>176,957+31,228</t>
  </si>
  <si>
    <t>28</t>
  </si>
  <si>
    <t>171152501</t>
  </si>
  <si>
    <t xml:space="preserve">Zhutnění podloží z hornin soudržných nebo nesoudržných </t>
  </si>
  <si>
    <t>25991145</t>
  </si>
  <si>
    <t>Zhutnění podloží pod násypy z rostlé horniny třídy těžitelnosti I a II, skupiny 1 až 4 z hornin soudružných a nesoudržných</t>
  </si>
  <si>
    <t xml:space="preserve">"PŠ1 + Š643952, plocha  dle autocad" (28,5+8,8)</t>
  </si>
  <si>
    <t>29</t>
  </si>
  <si>
    <t>171201231</t>
  </si>
  <si>
    <t>Poplatek za uložení zeminy a kamení na recyklační skládce (skládkovné) kód odpadu 17 05 04</t>
  </si>
  <si>
    <t>t</t>
  </si>
  <si>
    <t>1376798384</t>
  </si>
  <si>
    <t>Poplatek za uložení stavebního odpadu na recyklační skládce (skládkovné) zeminy a kamení zatříděného do Katalogu odpadů pod kódem 17 05 04</t>
  </si>
  <si>
    <t>621,798*1,8 'Přepočtené koeficientem množství</t>
  </si>
  <si>
    <t>30</t>
  </si>
  <si>
    <t>174151101</t>
  </si>
  <si>
    <t>Zásyp jam, šachet rýh nebo kolem objektů sypaninou se zhutněním</t>
  </si>
  <si>
    <t>-1706885253</t>
  </si>
  <si>
    <t>Zásyp sypaninou z jakékoliv horniny strojně s uložením výkopku ve vrstvách se zhutněním jam, šachet, rýh nebo kolem objektů v těchto vykopávkách</t>
  </si>
  <si>
    <t>lóže</t>
  </si>
  <si>
    <t>-19,716</t>
  </si>
  <si>
    <t>obsyp</t>
  </si>
  <si>
    <t>-51,397</t>
  </si>
  <si>
    <t>objem vytlačený potrubím</t>
  </si>
  <si>
    <t>"ŽB 500/750" -11,85*0,581</t>
  </si>
  <si>
    <t>"ŽB 600/900" -(28,45+1)*0,766</t>
  </si>
  <si>
    <t>"KT DN400" -10,45*0,192</t>
  </si>
  <si>
    <t>podkladní beton</t>
  </si>
  <si>
    <t>obetonování</t>
  </si>
  <si>
    <t>-5,559</t>
  </si>
  <si>
    <t>zalití cementopopílkovou směsí</t>
  </si>
  <si>
    <t>-39,305</t>
  </si>
  <si>
    <t>OP šachet</t>
  </si>
  <si>
    <t>"PŠ1" -1,6*2,7*3,1-3,14*0,62*0,62*(1,4-0,6)</t>
  </si>
  <si>
    <t>"Š643952" -2,8*2*3,15-3,14-0,62*0,62*(1,42-0,6)</t>
  </si>
  <si>
    <t xml:space="preserve">"Š643953B, plocha  dle autocad" -5,55*3,05-3,14*0,62*0,62*(1,89-0,6)</t>
  </si>
  <si>
    <t xml:space="preserve">"Š643953A, plocha  dle autocad" -5,02*3,05-3,14*0,62*0,62*(1,98-0,6)</t>
  </si>
  <si>
    <t>dosyp v komunikaci litý asfalt + kostky do úrovně terénu</t>
  </si>
  <si>
    <t>127,516*0,55</t>
  </si>
  <si>
    <t>dosyp v chodníku litý asfalt do úrovně terénu</t>
  </si>
  <si>
    <t>8,8*0,24</t>
  </si>
  <si>
    <t>dosyp v chodníku kamenná dlažba do úrovně terénu</t>
  </si>
  <si>
    <t>6,516*0,32</t>
  </si>
  <si>
    <t>31</t>
  </si>
  <si>
    <t>M</t>
  </si>
  <si>
    <t>58981144</t>
  </si>
  <si>
    <t>recyklát betonový frakce 0/63</t>
  </si>
  <si>
    <t>795473084</t>
  </si>
  <si>
    <t>458,071*2,1 'Přepočtené koeficientem množství</t>
  </si>
  <si>
    <t>32</t>
  </si>
  <si>
    <t>175111101</t>
  </si>
  <si>
    <t>Obsypání potrubí ručně sypaninou bez prohození, uloženou do 3 m</t>
  </si>
  <si>
    <t>-1939726574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</si>
  <si>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</si>
  <si>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vytlačený objem m3 na 1bm viz vzorové uložení</t>
  </si>
  <si>
    <t>"ŽB 500/750" 11,85*1</t>
  </si>
  <si>
    <t>"ŽB 600/900" 28,45*1,114</t>
  </si>
  <si>
    <t>"vysazení odbočky u šachty Š643952" 1*1,114</t>
  </si>
  <si>
    <t>"KT 400" 10,45*0,645</t>
  </si>
  <si>
    <t>33</t>
  </si>
  <si>
    <t>58981120</t>
  </si>
  <si>
    <t>recyklát betonový frakce 0/20</t>
  </si>
  <si>
    <t>1793388340</t>
  </si>
  <si>
    <t>recyklát betonový frakce 0/16</t>
  </si>
  <si>
    <t>51,397*2,1 'Přepočtené koeficientem množství</t>
  </si>
  <si>
    <t>34</t>
  </si>
  <si>
    <t>998225111</t>
  </si>
  <si>
    <t>Přesun hmot pro pozemní komunikace s krytem z kamene, monolitickým betonovým nebo živičným</t>
  </si>
  <si>
    <t>1833244021</t>
  </si>
  <si>
    <t xml:space="preserve">Přesun hmot pro komunikace s krytem z kameniva, monolitickým betonovým nebo živičným  dopravní vzdálenost do 200 m jakékoliv délky objektu</t>
  </si>
  <si>
    <t>961,949+107,934</t>
  </si>
  <si>
    <t>Zakládání</t>
  </si>
  <si>
    <t>35</t>
  </si>
  <si>
    <t>212752111</t>
  </si>
  <si>
    <t>Trativod z drenážních trubek korugovaných PE-HD SN 4 perforace 220° včetně lože a obsypu otevřený výkop DN 100 pro liniové stavby</t>
  </si>
  <si>
    <t>-1622432979</t>
  </si>
  <si>
    <t>Trativody z drenážních trubek pro liniové stavby a komunikace se zřízením štěrkového lože pod trubky a s jejich obsypem v otevřeném výkopu trubka korugovaná sendvičová PE-HD SN 4 perforace 220° DN 100</t>
  </si>
  <si>
    <t>"ŽB 500/750" 11,85</t>
  </si>
  <si>
    <t>"ŽB 600/900" 28,45</t>
  </si>
  <si>
    <t>"KT 400" 10,45</t>
  </si>
  <si>
    <t>Svislé a kompletní konstrukce</t>
  </si>
  <si>
    <t>36</t>
  </si>
  <si>
    <t>310238211</t>
  </si>
  <si>
    <t>Zazdívka otvorů pl do 1 m2 ve zdivu nadzákladovém cihlami pálenými na MVC</t>
  </si>
  <si>
    <t>-185259587</t>
  </si>
  <si>
    <t xml:space="preserve">Zazdívka otvorů ve zdivu nadzákladovém cihlami pálenými  plochy přes 0,25 m2 do 1 m2 na maltu vápenocementovou</t>
  </si>
  <si>
    <t>viz výkresy šachet s monol. dnem</t>
  </si>
  <si>
    <t>37</t>
  </si>
  <si>
    <t>380,1-R</t>
  </si>
  <si>
    <t>Dodávka + montáž stropní deska (staveništní prefabrikát) 2700x1600x250mm se vstupním otvorem DN1000, ŽB C30/37 XC2,XA1, vč. 4ks přepravního úchytu s kulovou hlavou</t>
  </si>
  <si>
    <t>-49189613</t>
  </si>
  <si>
    <t>Dodávka + montáž stropní deska (staveništní prefabrikát) 2700x1600x250mm se vstupním otvorem DN1000, ŽB C30/37 XC2,XA1</t>
  </si>
  <si>
    <t>Poznámka k položce:_x000d_
viz TZ př.č. D.1.1.0, v.č. D.1.1.1 až 14, statická část D.1.20.1 a v.č. D.1.20.2 až 13</t>
  </si>
  <si>
    <t>"ŠP1" 1</t>
  </si>
  <si>
    <t>38</t>
  </si>
  <si>
    <t>380,2-R</t>
  </si>
  <si>
    <t>Dodávka + montáž stropní deska (staveništní prefabrikát) 2800x2000x250mm se vstupním otvorem DN1000, ŽB C30/37 XC2,XA1, vč. 4ks přepravního úchytu s kulovou hlavou</t>
  </si>
  <si>
    <t>1251303673</t>
  </si>
  <si>
    <t>Dodávka + montáž stropní deska (staveništní prefabrikát) 2800x2000x250mm se vstupním otvorem DN1000, ŽB C30/37 XC2,XA1</t>
  </si>
  <si>
    <t>"Š643952" 1</t>
  </si>
  <si>
    <t>39</t>
  </si>
  <si>
    <t>380,3-R</t>
  </si>
  <si>
    <t>Dodávka + montáž stropní deska (staveništní prefabrikát) 2610x2300x250mm se vstupním otvorem DN1000, ŽB C30/37 XC2,XA1, vč. 4ks přepravního úchytu s kulovou hlavou</t>
  </si>
  <si>
    <t>1633355396</t>
  </si>
  <si>
    <t>Dodávka + montáž stropní deska (staveništní prefabrikát) 2610x2300x250mm se vstupním otvorem DN1000, ŽB C30/37 XC2,XA1</t>
  </si>
  <si>
    <t>"Š643953A" 1</t>
  </si>
  <si>
    <t>40</t>
  </si>
  <si>
    <t>380,4-R</t>
  </si>
  <si>
    <t>Dodávka + montáž stropní deska (staveništní prefabrikát) 2360x2350x250mm se vstupním otvorem DN1000, ŽB C30/37 XC2,XA1, vč. 4ks přepravního úchytu s kulovou hlavou</t>
  </si>
  <si>
    <t>-797699924</t>
  </si>
  <si>
    <t>Dodávka + montáž stropní deska (staveništní prefabrikát) 2360x2350x250mm se vstupním otvorem DN1000, ŽB C30/37 XC2,XA1</t>
  </si>
  <si>
    <t>"Š643953B" 1</t>
  </si>
  <si>
    <t>41</t>
  </si>
  <si>
    <t>380,5-R</t>
  </si>
  <si>
    <t xml:space="preserve">Dodávka + montáž čedičový obklad tl.30mm, vč. spárování </t>
  </si>
  <si>
    <t>1564795143</t>
  </si>
  <si>
    <t xml:space="preserve">obložení "nárazové" stěny šachet </t>
  </si>
  <si>
    <t>"PŠ1" 0,4</t>
  </si>
  <si>
    <t>"Š643952" 0,96</t>
  </si>
  <si>
    <t>"Š643953A" 0,63</t>
  </si>
  <si>
    <t>"Š643953B" 0,54</t>
  </si>
  <si>
    <t>42</t>
  </si>
  <si>
    <t>380,6-R</t>
  </si>
  <si>
    <t>Dodávka + montáž kameninový půlžlábek DN400</t>
  </si>
  <si>
    <t>846385815</t>
  </si>
  <si>
    <t>"Š643953A" 0,8</t>
  </si>
  <si>
    <t>43</t>
  </si>
  <si>
    <t>380,7-R</t>
  </si>
  <si>
    <t>Dodávka + montáž kameninový půlžlábek DN300</t>
  </si>
  <si>
    <t>574588672</t>
  </si>
  <si>
    <t>Dodávka + montáž kameninový půlžlábek DN 300</t>
  </si>
  <si>
    <t>"Š643953B" 0,7</t>
  </si>
  <si>
    <t>44</t>
  </si>
  <si>
    <t>380316100R</t>
  </si>
  <si>
    <t>Provedení čedičového žlábku 600/900mm s čedičovým obložením, vč. lemování čedičovými cihlami, vč. dodávky materiálu</t>
  </si>
  <si>
    <t>-715600813</t>
  </si>
  <si>
    <t xml:space="preserve">Kompletní konstrukce čistíren odpadních vod, nádrží, vodojemů, kanálů z betonu prostého  se zvýšenými nároky na prostředí tř. C 25/30, tl. přes 150 do 300 mm
Spáry mezi čedičovými segmenty budou opatřeny těsnícím tmelem</t>
  </si>
  <si>
    <t>šachty s monol. dnem</t>
  </si>
  <si>
    <t>"ŠP1" 1,2</t>
  </si>
  <si>
    <t>"Š643952" 2</t>
  </si>
  <si>
    <t>"643953A" 2</t>
  </si>
  <si>
    <t>"643953B" 2</t>
  </si>
  <si>
    <t>45</t>
  </si>
  <si>
    <t>380316120R</t>
  </si>
  <si>
    <t>Spádový beton C20/25 XC2, XA1 úpravený do požadovaného tvaru s vytvarováním půl žlábku</t>
  </si>
  <si>
    <t>-1493520976</t>
  </si>
  <si>
    <t xml:space="preserve">Kompletní konstrukce čistíren odpadních vod, nádrží, vodojemů, kanálů z betonu prostého  se zvýšenými nároky na prostředí tř. C 25/30, tl. přes 150 do 300 mm</t>
  </si>
  <si>
    <t>"ŠP1" 2,1*1*0,6</t>
  </si>
  <si>
    <t>"Š643952" 2,2*1,4*0,6</t>
  </si>
  <si>
    <t>"643953A" 2,01*1,5*0,6</t>
  </si>
  <si>
    <t>"643953B" 1,65*1,66*0,6</t>
  </si>
  <si>
    <t>46</t>
  </si>
  <si>
    <t>380326242</t>
  </si>
  <si>
    <t>Kompletní konstrukce ČOV, nádrží nebo vodojemů ze ŽB vodostavebného, mrazuvzdorného tř. C 30/37 XC2, XA1 tl 300 mm</t>
  </si>
  <si>
    <t>1642975349</t>
  </si>
  <si>
    <t xml:space="preserve">Kompletní konstrukce čistíren odpadních vod, nádrží, vodojemů, kanálů z betonu železového  bez výztuže a bednění pro prostředí s mrazovými cykly tř. C 30/37, tl. přes 150 do 300 mm</t>
  </si>
  <si>
    <t>šachty s monol. dnem, viz specifikace materiálu</t>
  </si>
  <si>
    <t>"ŠP1" 2,7*1,6*3,1-2,1*1*2,55</t>
  </si>
  <si>
    <t>"Š643952" 2,8*2*3,15-2,2*1,4*2,6</t>
  </si>
  <si>
    <t>"643953A" 9,81</t>
  </si>
  <si>
    <t>"643953B" 9,17</t>
  </si>
  <si>
    <t>47</t>
  </si>
  <si>
    <t>380356231</t>
  </si>
  <si>
    <t>Bednění kompletních konstrukcí ČOV, nádrží nebo vodojemů neomítaných ploch rovinných zřízení</t>
  </si>
  <si>
    <t>1642301656</t>
  </si>
  <si>
    <t xml:space="preserve">Bednění kompletních konstrukcí čistíren odpadních vod, nádrží, vodojemů, kanálů  konstrukcí neomítaných z betonu prostého nebo železového ploch rovinných zřízení</t>
  </si>
  <si>
    <t>"ŠP1" 2*(2,7+1,6)*3,1+2*(2,1+1)*2,55</t>
  </si>
  <si>
    <t>"Š643952" 2*(2,8+2)*3,15+2*(2,2+1,4)*2,6</t>
  </si>
  <si>
    <t>"643953A" (2,3+1,635+1,34+1,38+2,61)*3,05+(1,5+1,43+0,8+0,95+2,01)*2,5</t>
  </si>
  <si>
    <t>"643953B" (2,36+2,35+1,335+1,31+1,325)*3,05+(1,66+1,65+0,91+1,06+0,9)*2,5</t>
  </si>
  <si>
    <t>48</t>
  </si>
  <si>
    <t>380356232</t>
  </si>
  <si>
    <t>Bednění kompletních konstrukcí ČOV, nádrží nebo vodojemů neomítaných ploch rovinných odstranění</t>
  </si>
  <si>
    <t>-1468984605</t>
  </si>
  <si>
    <t xml:space="preserve">Bednění kompletních konstrukcí čistíren odpadních vod, nádrží, vodojemů, kanálů  konstrukcí neomítaných z betonu prostého nebo železového ploch rovinných odstranění</t>
  </si>
  <si>
    <t>49</t>
  </si>
  <si>
    <t>380361006</t>
  </si>
  <si>
    <t>Výztuž kompletních konstrukcí ČOV, nádrží nebo vodojemů z betonářské oceli 10 505</t>
  </si>
  <si>
    <t>1139546388</t>
  </si>
  <si>
    <t xml:space="preserve">Výztuž kompletních konstrukcí čistíren odpadních vod, nádrží, vodojemů, kanálů  z oceli 10 505 (R) nebo BSt 500</t>
  </si>
  <si>
    <t>"ŠP1" (2,7+435,1)/1000</t>
  </si>
  <si>
    <t>"Š643952" (3,1+501,4)/1000</t>
  </si>
  <si>
    <t>"643953A" (3,2+484,9)/1000</t>
  </si>
  <si>
    <t>"643953B" (3,5+476,2)/1000</t>
  </si>
  <si>
    <t>Vodorovné konstrukce</t>
  </si>
  <si>
    <t>50</t>
  </si>
  <si>
    <t>451573111</t>
  </si>
  <si>
    <t>Lože pod šachty a potrubí otevřený výkop ze štěrkopísku</t>
  </si>
  <si>
    <t>-251553488</t>
  </si>
  <si>
    <t xml:space="preserve">Lože pod potrubí, stoky a drobné objekty v otevřeném výkopu z písku a štěrkopísku </t>
  </si>
  <si>
    <t>"ŽB 500/750" 11,85*0,18</t>
  </si>
  <si>
    <t>"ŽB 600/900" 28,45*0,19</t>
  </si>
  <si>
    <t>"vysazení odbočky u šachty Š643952" 1*0,19</t>
  </si>
  <si>
    <t>"KT 400" 10,45*0,157</t>
  </si>
  <si>
    <t xml:space="preserve">"PŠ1 + Š643952, plocha  dle autocad" (24+13,3)*0,15</t>
  </si>
  <si>
    <t>"Š643953B" 3,7*3,5*0,15</t>
  </si>
  <si>
    <t>"Š643953A" 5,2*3,6*0,15</t>
  </si>
  <si>
    <t>51</t>
  </si>
  <si>
    <t>452112111</t>
  </si>
  <si>
    <t>Osazení betonových prstenců nebo rámů v do 100 mm</t>
  </si>
  <si>
    <t>kus</t>
  </si>
  <si>
    <t>-1365246501</t>
  </si>
  <si>
    <t>Osazení betonových dílců prstenců nebo rámů pod poklopy a mříže, výšky do 100 mm</t>
  </si>
  <si>
    <t>1+4+1</t>
  </si>
  <si>
    <t>52</t>
  </si>
  <si>
    <t>59224185</t>
  </si>
  <si>
    <t>prstenec šachtový vyrovnávací betonový 625x120x60mm</t>
  </si>
  <si>
    <t>-1901562466</t>
  </si>
  <si>
    <t>53</t>
  </si>
  <si>
    <t>59224176</t>
  </si>
  <si>
    <t>prstenec šachtový vyrovnávací betonový 625x120x80mm</t>
  </si>
  <si>
    <t>265609300</t>
  </si>
  <si>
    <t>54</t>
  </si>
  <si>
    <t>59224187</t>
  </si>
  <si>
    <t>prstenec šachtový vyrovnávací betonový 625x120x100mm</t>
  </si>
  <si>
    <t>-2049568512</t>
  </si>
  <si>
    <t>55</t>
  </si>
  <si>
    <t>452311131</t>
  </si>
  <si>
    <t>Podkladní desky z betonu prostého tř. C 12/15 X0 otevřený výkop</t>
  </si>
  <si>
    <t>1534764150</t>
  </si>
  <si>
    <t>Podkladní a zajišťovací konstrukce z betonu prostého v otevřeném výkopu desky pod potrubí, stoky a drobné objekty z betonu tř. C 12/15</t>
  </si>
  <si>
    <t>Trubní vedení</t>
  </si>
  <si>
    <t>56</t>
  </si>
  <si>
    <t>810491811</t>
  </si>
  <si>
    <t>Bourání stávajícího potrubí z betonu DN přes 800 do 1000</t>
  </si>
  <si>
    <t>1933013765</t>
  </si>
  <si>
    <t>Bourání stávajícího potrubí z betonu v otevřeném výkopu DN přes 800 do 1000</t>
  </si>
  <si>
    <t>"DN 700/1050" 15,6</t>
  </si>
  <si>
    <t>57</t>
  </si>
  <si>
    <t>812472121</t>
  </si>
  <si>
    <t>Montáž potrubí z trub ze ŽB vejčitých těsněných pryžovými kroužky otevřený výkop sklon do 20 % DN 800</t>
  </si>
  <si>
    <t>-718128821</t>
  </si>
  <si>
    <t xml:space="preserve">Montáž potrubí z trub betonových hrdlových  v otevřeném výkopu ve sklonu do 20 % z trub těsněných pryžovými kroužky DN 800</t>
  </si>
  <si>
    <t>11,85</t>
  </si>
  <si>
    <t>58</t>
  </si>
  <si>
    <t>59223038</t>
  </si>
  <si>
    <t>trouba ŽB vejčitá hrdlová s čedičovou výstelkou 50x75cm</t>
  </si>
  <si>
    <t>2108139271</t>
  </si>
  <si>
    <t>trouba ŽB vejčitá hrdlová s čedičovou výstelkou 50x75cm, s čedičovým žlábkem a s integrovaným pryžovým těsnícím profilem a zatmelením spojů + nátěr úchytů dodávka/montáž antikorozní barvou, vyplnění úchytů mazaninou vč. zhlaví, použitý beton - standardně beton C40/50 XA1 XF4.</t>
  </si>
  <si>
    <t>11,85*1,01 'Přepočtené koeficientem množství</t>
  </si>
  <si>
    <t>59</t>
  </si>
  <si>
    <t>812492121</t>
  </si>
  <si>
    <t>Montáž potrubí z trub ze ŽB vejčitých těsněných pryžovými kroužky otevřený výkop sklon do 20 % DN 1000</t>
  </si>
  <si>
    <t>-1009756850</t>
  </si>
  <si>
    <t xml:space="preserve">Montáž potrubí z trub betonových hrdlových  v otevřeném výkopu ve sklonu do 20 % z trub těsněných pryžovými kroužky DN 1000</t>
  </si>
  <si>
    <t>28,45</t>
  </si>
  <si>
    <t>"vysazení odbočky u šachty Š643952" 1</t>
  </si>
  <si>
    <t>59223044</t>
  </si>
  <si>
    <t>trouba ŽB vejčitá hrdlová s čedičovou výstelkou 60x90cm</t>
  </si>
  <si>
    <t>1464031072</t>
  </si>
  <si>
    <t>trouba ŽB vejčitá hrdlová s čedičovou výstelkou 60x90cm, s čedičovým žlábkem a s integrovaným pryžovým těsnícím profilem a zatmelením spojů + nátěr úchytů dodávka/montáž antikorozní barvou, vyplnění úchytů mazaninou vč. zhlaví, použitý beton - standardně beton C40/50 XA1 XF4.</t>
  </si>
  <si>
    <t>29,45*1,01 'Přepočtené koeficientem množství</t>
  </si>
  <si>
    <t>61</t>
  </si>
  <si>
    <t>830391811</t>
  </si>
  <si>
    <t>Bourání stávajícího kameninového potrubí DN přes 250 do 400</t>
  </si>
  <si>
    <t>CS ÚRS 2020 02</t>
  </si>
  <si>
    <t>1010451662</t>
  </si>
  <si>
    <t>Bourání stávajícího potrubí z kameninových trub v otevřeném výkopu DN přes 250 do 400</t>
  </si>
  <si>
    <t>"DN 400" 3,5</t>
  </si>
  <si>
    <t>62</t>
  </si>
  <si>
    <t>831392121</t>
  </si>
  <si>
    <t>Montáž potrubí z trub kameninových hrdlových s integrovaným těsněním výkop sklon do 20 % DN 400</t>
  </si>
  <si>
    <t>-1847964690</t>
  </si>
  <si>
    <t xml:space="preserve">Montáž potrubí z trub kameninových  hrdlových s integrovaným těsněním v otevřeném výkopu ve sklonu do 20 % DN 400</t>
  </si>
  <si>
    <t>10,45</t>
  </si>
  <si>
    <t>63</t>
  </si>
  <si>
    <t>59710706</t>
  </si>
  <si>
    <t>trouba kameninová glazovaná DN 400 dl 2,50m spojovací systém C Třída 200</t>
  </si>
  <si>
    <t>-445767334</t>
  </si>
  <si>
    <t>10,45*1,015 'Přepočtené koeficientem množství</t>
  </si>
  <si>
    <t>64</t>
  </si>
  <si>
    <t>837391221</t>
  </si>
  <si>
    <t>Montáž kameninových tvarovek odbočných s integrovaným těsněním otevřený výkop DN 400</t>
  </si>
  <si>
    <t>1284171187</t>
  </si>
  <si>
    <t xml:space="preserve">Montáž kameninových tvarovek na potrubí z trub kameninových  v otevřeném výkopu s integrovaným těsněním odbočných DN 400</t>
  </si>
  <si>
    <t>"UV4" 1</t>
  </si>
  <si>
    <t>65</t>
  </si>
  <si>
    <t>59711790</t>
  </si>
  <si>
    <t>odbočka kameninová glazovaná jednoduchá kolmá DN 400/150 dl 1000mm spojovací systém C/F tř.160/-</t>
  </si>
  <si>
    <t>-1473409724</t>
  </si>
  <si>
    <t>1*1,015 'Přepočtené koeficientem množství</t>
  </si>
  <si>
    <t>66</t>
  </si>
  <si>
    <t>872,1-R</t>
  </si>
  <si>
    <t>Dodávka + montáž půlená chránička PVC DN300, vč. pomocných zemních prací</t>
  </si>
  <si>
    <t>-316287259</t>
  </si>
  <si>
    <t>Před zahájením výstavby šachty Š643953A (ul. Veselá) bude provedeno uložení stávajícího plynovodu PE/160 a PE/225 do půlené chráničky PVC/PE DN300</t>
  </si>
  <si>
    <t>"Š643953A" 6</t>
  </si>
  <si>
    <t>67</t>
  </si>
  <si>
    <t>872,2-R</t>
  </si>
  <si>
    <t>Dodávka + montáž zaslepení trouby vejčitého tvaru 600/900, vč. dodávky materiálu</t>
  </si>
  <si>
    <t>1432618887</t>
  </si>
  <si>
    <t>68</t>
  </si>
  <si>
    <t>872,3-R</t>
  </si>
  <si>
    <t>Provedení jádrového vrtu pro napojení potrubí KT DN150 do stěny potrubí stoky</t>
  </si>
  <si>
    <t>-1854249182</t>
  </si>
  <si>
    <t>"JÁDROVÝ ODVRT PRO PŘÍPOJKY NA KANALIZACI DN500/750 - 60°" 1</t>
  </si>
  <si>
    <t>" JÁDROVÝ ODVRT PRO PŘÍPOJKY NA KANALIZACI DN500/750 - 90°" 2</t>
  </si>
  <si>
    <t>"JÁDROVÝ ODVRT PRO PŘÍPOJKY NA KANALIZACI DN600/900 - 90°" 2</t>
  </si>
  <si>
    <t>69</t>
  </si>
  <si>
    <t>872,4-R</t>
  </si>
  <si>
    <t>Dodávka + montáž napojovacího hrdla DN150 délky 300mm do potrubí stok, vč. těsnění - pro napojení přípojek</t>
  </si>
  <si>
    <t>1943375909</t>
  </si>
  <si>
    <t>Dodávka + montáž napojovacího hrdla DN150 délky 300mm do potrubí stok, vč. těsnění pro napojení přípojek</t>
  </si>
  <si>
    <t>70</t>
  </si>
  <si>
    <t>890211851</t>
  </si>
  <si>
    <t>Bourání šachet z prostého betonu strojně obestavěného prostoru do 1,5 m3</t>
  </si>
  <si>
    <t>431382079</t>
  </si>
  <si>
    <t>Bourání šachet a jímek strojně velikosti obestavěného prostoru do 1,5 m3 z prostého betonu</t>
  </si>
  <si>
    <t>viz výpis materiálů</t>
  </si>
  <si>
    <t>"Š1" 0,812</t>
  </si>
  <si>
    <t>71</t>
  </si>
  <si>
    <t>890351851</t>
  </si>
  <si>
    <t>Bourání šachet ze ŽB strojně obestavěného prostoru do 5 m3</t>
  </si>
  <si>
    <t>-1176047283</t>
  </si>
  <si>
    <t>Bourání šachet a jímek strojně velikosti obestavěného prostoru přes 3 do 5 m3 ze železobetonu</t>
  </si>
  <si>
    <t>monol. dno</t>
  </si>
  <si>
    <t>"Š643953" 3*3,5*3,5</t>
  </si>
  <si>
    <t>"Š1" 1,6*1,8*2,46</t>
  </si>
  <si>
    <t>72</t>
  </si>
  <si>
    <t>890431851</t>
  </si>
  <si>
    <t>Bourání šachet z prefabrikovaných skruží strojně obestavěného prostoru do 3 m3</t>
  </si>
  <si>
    <t>273812549</t>
  </si>
  <si>
    <t>Bourání šachet a jímek strojně velikosti obestavěného prostoru přes 1,5 do 3 m3 z prefabrikovaných skruží</t>
  </si>
  <si>
    <t>prefa část</t>
  </si>
  <si>
    <t>"Š643953" 3,14*0,62*0,62*2</t>
  </si>
  <si>
    <t>"Š1" 3,14*0,62*0,62*2,5</t>
  </si>
  <si>
    <t>73</t>
  </si>
  <si>
    <t>890451800R</t>
  </si>
  <si>
    <t>Vybourání parovodního kanálu z prefa dílců UNK 65U + zákrytová deska, hl. asi 1.95 m, vč. odvozu do 10km a likvidace</t>
  </si>
  <si>
    <t>-1577846275</t>
  </si>
  <si>
    <t>38,4</t>
  </si>
  <si>
    <t>74</t>
  </si>
  <si>
    <t>892,1-R</t>
  </si>
  <si>
    <t>Kamerová zkouška kanalizačního potrubí, vč. vyhotovení záznamu o zkoušce</t>
  </si>
  <si>
    <t>2037541635</t>
  </si>
  <si>
    <t>11,85+29,45+10,45</t>
  </si>
  <si>
    <t>75</t>
  </si>
  <si>
    <t>894411311</t>
  </si>
  <si>
    <t>Osazení betonových nebo železobetonových dílců pro šachty skruží rovných</t>
  </si>
  <si>
    <t>471642054</t>
  </si>
  <si>
    <t>2+2</t>
  </si>
  <si>
    <t>76</t>
  </si>
  <si>
    <t>59224161</t>
  </si>
  <si>
    <t>skruž kanalizační s ocelovými stupadly 100x50x12cm, vč. povrchové úpravy</t>
  </si>
  <si>
    <t>-284583388</t>
  </si>
  <si>
    <t>skruž kanalizační s ocelovými stupadly 100x50x12cm</t>
  </si>
  <si>
    <t>77</t>
  </si>
  <si>
    <t>59224162</t>
  </si>
  <si>
    <t>skruž kanalizační s ocelovými stupadly 100x100x12cm, vč. povrchové úpravy</t>
  </si>
  <si>
    <t>1326868989</t>
  </si>
  <si>
    <t>skruž kanalizační s ocelovými stupadly 100x100x12cm</t>
  </si>
  <si>
    <t>78</t>
  </si>
  <si>
    <t>59224348</t>
  </si>
  <si>
    <t>těsnění elastomerové pro spojení šachetních dílů DN 1000</t>
  </si>
  <si>
    <t>1420051753</t>
  </si>
  <si>
    <t>79</t>
  </si>
  <si>
    <t>894412411</t>
  </si>
  <si>
    <t>Osazení betonových nebo železobetonových dílců pro šachty skruží přechodových</t>
  </si>
  <si>
    <t>-477135796</t>
  </si>
  <si>
    <t>80</t>
  </si>
  <si>
    <t>59224168</t>
  </si>
  <si>
    <t>skruž betonová přechodová 62,5/100x60x12cm, stupadla poplastovaná kapsová</t>
  </si>
  <si>
    <t>1988195332</t>
  </si>
  <si>
    <t>81</t>
  </si>
  <si>
    <t>898,1-R</t>
  </si>
  <si>
    <t>Napojení nového potrubí ŽB DN500/750 na stávající potrubí ŽB DN500/750, vč. dodávky materiálu</t>
  </si>
  <si>
    <t>kpl</t>
  </si>
  <si>
    <t>40185649</t>
  </si>
  <si>
    <t>"napojení na potrubí, stavba VESELÁ II" 1</t>
  </si>
  <si>
    <t>82</t>
  </si>
  <si>
    <t>899,888-R</t>
  </si>
  <si>
    <t>Dodávka + montáž kabelová betonové tvárnice a chráničky pro elektrokabely, vč. krycí desky, vč. vystažné fólie</t>
  </si>
  <si>
    <t>-1031362598</t>
  </si>
  <si>
    <t>Dodávka + montáž kabelová tvárnice, vč. krycí desky, vč. vystažné fólie</t>
  </si>
  <si>
    <t>Poznámka k položce:_x000d_
viz TZ př.č. D.1.1.0, v.č. D.1.1.1 až 14_x000d_
rozměr prefabrikovaného betonové žlabu kabelů budou určeny podle skutečné šířky kabelové trasy</t>
  </si>
  <si>
    <t>konečná úprava křížení kabelů, viz dočasné zajištění kabelů</t>
  </si>
  <si>
    <t>32,039</t>
  </si>
  <si>
    <t>83</t>
  </si>
  <si>
    <t>899,9-R</t>
  </si>
  <si>
    <t>Zafoukání potrubí cementopopílkovou směsí, vč. dodávky materiálu</t>
  </si>
  <si>
    <t>1552589436</t>
  </si>
  <si>
    <t>"stávající stoka ŽB 700/1050" 26,7*1</t>
  </si>
  <si>
    <t>"stávající stoka KT DN400" 3,14*0,2*0,2*5,5</t>
  </si>
  <si>
    <t>84</t>
  </si>
  <si>
    <t>899104112</t>
  </si>
  <si>
    <t>Osazení poklopů litinových nebo ocelových včetně rámů pro třídu zatížení D400, E600</t>
  </si>
  <si>
    <t>-1299556797</t>
  </si>
  <si>
    <t>Osazení poklopů litinových a ocelových včetně rámů pro třídu zatížení D400, E600</t>
  </si>
  <si>
    <t>85</t>
  </si>
  <si>
    <t>59224660</t>
  </si>
  <si>
    <t>poklop šachtový litinový kruhový DN 600 bez odvětrání tř D 400 pro běžný provoz, vzor BRNO</t>
  </si>
  <si>
    <t>614100995</t>
  </si>
  <si>
    <t>86</t>
  </si>
  <si>
    <t>899104211</t>
  </si>
  <si>
    <t>Demontáž poklopů litinových nebo ocelových včetně rámů hmotnosti přes 150 kg</t>
  </si>
  <si>
    <t>1393805240</t>
  </si>
  <si>
    <t>Demontáž poklopů litinových a ocelových včetně rámů, hmotnosti jednotlivě přes 150 Kg</t>
  </si>
  <si>
    <t>Poznámka k položce:_x000d_
viz TZ př.č. D.1.1.0, v.č. D.1.1.1 až 14_x000d_
odevzdány provozovateli</t>
  </si>
  <si>
    <t>"ŠS1" 1</t>
  </si>
  <si>
    <t>"ŠS643953" 1</t>
  </si>
  <si>
    <t>87</t>
  </si>
  <si>
    <t>899501221</t>
  </si>
  <si>
    <t>Stupadla do šachet ocelová kramlová s PE povlakem pro přímé zabudování do hmoždinek</t>
  </si>
  <si>
    <t>337922589</t>
  </si>
  <si>
    <t>Stupadla do šachet a drobných objektů ocelová s PE povlakem pro přímé zabudování do hmoždinek</t>
  </si>
  <si>
    <t>"ŠP1" 9</t>
  </si>
  <si>
    <t>"Š643952" 9</t>
  </si>
  <si>
    <t>"643953A" 9</t>
  </si>
  <si>
    <t>"643953B" 9</t>
  </si>
  <si>
    <t>88</t>
  </si>
  <si>
    <t>899503111</t>
  </si>
  <si>
    <t>Stupadla do šachet polyetylenová zapouštěcí kapsová osazovaná při zdění a betonování</t>
  </si>
  <si>
    <t>1275842126</t>
  </si>
  <si>
    <t>Stupadla do šachet a drobných objektů ocelová s PE povlakem zapouštěcí - kapsová osazovaná při zdění a betonování</t>
  </si>
  <si>
    <t>89</t>
  </si>
  <si>
    <t>899623140R</t>
  </si>
  <si>
    <t>Zalití potrubí nebo zdiva stok popílkocementovou suspenzí KOPOS I otevřený výkop</t>
  </si>
  <si>
    <t>240790476</t>
  </si>
  <si>
    <t>"ŽB 500/750" 11,85*0,864</t>
  </si>
  <si>
    <t>"ŽB 600/900" 28,45*0,987</t>
  </si>
  <si>
    <t>"vysazení odbočky u šachty Š643952" 1*0,987</t>
  </si>
  <si>
    <t>90</t>
  </si>
  <si>
    <t>899623141</t>
  </si>
  <si>
    <t>Obetonování potrubí nebo zdiva stok betonem prostým tř. C 12/15 otevřený výkop</t>
  </si>
  <si>
    <t>-2008500030</t>
  </si>
  <si>
    <t>Obetonování potrubí nebo zdiva stok betonem prostým v otevřeném výkopu, beton tř. C 12/15</t>
  </si>
  <si>
    <t>"KT 400" 10,45*0,532</t>
  </si>
  <si>
    <t>Ostatní konstrukce a práce, bourání</t>
  </si>
  <si>
    <t>91</t>
  </si>
  <si>
    <t>919735111</t>
  </si>
  <si>
    <t>Řezání stávajícího živičného krytu hl do 50 mm</t>
  </si>
  <si>
    <t>-2002142836</t>
  </si>
  <si>
    <t xml:space="preserve">Řezání stávajícího živičného krytu nebo podkladu  hloubky do 50 mm</t>
  </si>
  <si>
    <t>zpětné vyspravení viz SO 300 Obnova komunikací</t>
  </si>
  <si>
    <t>"ŽB 500/750" 11,85*2</t>
  </si>
  <si>
    <t>"ŽB 600/900" 28,45*2</t>
  </si>
  <si>
    <t>"KT 400" 3,8*2</t>
  </si>
  <si>
    <t xml:space="preserve">"PŠ1 + Š643952, obvod  dle autocad" 20,5</t>
  </si>
  <si>
    <t>"Š643953B" 2*(3,7+3,5)</t>
  </si>
  <si>
    <t>"Š643953A" 2*(5,2+3,6)</t>
  </si>
  <si>
    <t>"bourání stávající šachty"</t>
  </si>
  <si>
    <t>"SŠ1" 2*(2,5+2,5)-1,8</t>
  </si>
  <si>
    <t>92</t>
  </si>
  <si>
    <t>950,1-R</t>
  </si>
  <si>
    <t>Demontáž stávajícíh litinových zahrazovacích sloupků, vč. základků, vč. nákladů na odvoz na meziskládku do 10km</t>
  </si>
  <si>
    <t>-1217096227</t>
  </si>
  <si>
    <t>"KT 400" 5</t>
  </si>
  <si>
    <t>93</t>
  </si>
  <si>
    <t>950,2-R</t>
  </si>
  <si>
    <t xml:space="preserve">Demontáž stávajícíh pevných sloupků záchytného systému, vč. základků 600x600x700mm, vč. propojení ovládacího vedení vedeného v chráničkách PE/PVC DN100 délky3m, vč. nákladů na odvoz na meziskládku do 10km, vč. likdvidace beton.sutě a chrániček </t>
  </si>
  <si>
    <t>767159002</t>
  </si>
  <si>
    <t>Demontáž stávajícíh pevných sloupků záchytného systému, vč. základků 600x600x700mm, vč. propojení ovládacího vedení vedeného v chráničkách PE/PVC DN100 délky3m, vč. nákladů na odvoz na meziskládku do 10km, vč. likdvidace beton.sutě a chrániček</t>
  </si>
  <si>
    <t>"ŽB 600/900" 2</t>
  </si>
  <si>
    <t>94</t>
  </si>
  <si>
    <t>950,3-R</t>
  </si>
  <si>
    <t>Zpětná montáž stávajícíh litinových zahrazovací sloupků, vč. základků, vč. nákladů na dovoz z mezideponie do 10km</t>
  </si>
  <si>
    <t>1910076324</t>
  </si>
  <si>
    <t>95</t>
  </si>
  <si>
    <t>953334121</t>
  </si>
  <si>
    <t>Bobtnavý pásek do pracovních spar betonových kcí bentonitový 20 x 25 mm</t>
  </si>
  <si>
    <t>1288408746</t>
  </si>
  <si>
    <t>Bobtnavý pásek do pracovních spar betonových konstrukcí bentonitový, rozměru 20 x 25 mm</t>
  </si>
  <si>
    <t>šachty s monol. dnem, dle statické části</t>
  </si>
  <si>
    <t>"ŠP1+Š643952" 60</t>
  </si>
  <si>
    <t>"643953A" 23,5</t>
  </si>
  <si>
    <t>"643953B" 26,5</t>
  </si>
  <si>
    <t>96</t>
  </si>
  <si>
    <t>953334423</t>
  </si>
  <si>
    <t>Těsnící plech do pracovních spar betonových kcí s bitumenovým povrchem oboustranným š 160 mm</t>
  </si>
  <si>
    <t>-1480502933</t>
  </si>
  <si>
    <t>Těsnící plech do pracovních spar betonových konstrukcí horizontálních i vertikálních (podlaha - zeď, zeď - strop a technologických) délky do 2,5 m s nožičkou s bitumenovým povrchem oboustranným, šířky 160 mm</t>
  </si>
  <si>
    <t>"ŠP1+Š643952" 15,8</t>
  </si>
  <si>
    <t>"643953A" 8</t>
  </si>
  <si>
    <t>"643953B" 7,5</t>
  </si>
  <si>
    <t>91a</t>
  </si>
  <si>
    <t>Převádění odpadních vod po dobu realizace stavby</t>
  </si>
  <si>
    <t>97</t>
  </si>
  <si>
    <t>871425211</t>
  </si>
  <si>
    <t>Kanalizační potrubí z tvrdého PVC jednovrstvé tuhost třídy SN4 DN 500</t>
  </si>
  <si>
    <t>-1312474197</t>
  </si>
  <si>
    <t>Kanalizační potrubí z tvrdého PVC v otevřeném výkopu ve sklonu do 20 %, hladkého plnostěnného jednovrstvého, tuhost třídy SN 4 DN 500</t>
  </si>
  <si>
    <t>98</t>
  </si>
  <si>
    <t>871,1-R</t>
  </si>
  <si>
    <t>Náklady na demontáž plastového potrubí, jeho přesun na další úsek a zpětnou montáž</t>
  </si>
  <si>
    <t>1351090894</t>
  </si>
  <si>
    <t>uvažovány 3 úseky, Délka obtokového potrubí bude přizpůsobena pracovnímu úseku</t>
  </si>
  <si>
    <t>15*3</t>
  </si>
  <si>
    <t>99</t>
  </si>
  <si>
    <t>871,2-R</t>
  </si>
  <si>
    <t>Demontáž provizorního odpadního potrubí PVC DN500, vč. odvozu a likvidace</t>
  </si>
  <si>
    <t>-1456029145</t>
  </si>
  <si>
    <t>100</t>
  </si>
  <si>
    <t>871,3-R</t>
  </si>
  <si>
    <t>Pomocné stavební práce při převádění odpadních vod dočasné zazdění v přítokovém a odtokovém profilu</t>
  </si>
  <si>
    <t>118241282</t>
  </si>
  <si>
    <t xml:space="preserve">Poznámka k položce:_x000d_
Zazdění v přítoku a odtoku smí být provedeno pouze částečné, aby v případě dešťů zůstala možnost přepadu dešťových vod. </t>
  </si>
  <si>
    <t>101</t>
  </si>
  <si>
    <t>115101200R</t>
  </si>
  <si>
    <t>Náklady na čerpání odpadních vod po dobu nezbytně nutnou v době výstavby</t>
  </si>
  <si>
    <t>-1679948610</t>
  </si>
  <si>
    <t>Náklady na čerpání odpadních vod po dobu nezbytně nutnou v době výstavby
V době vlastních prací (pracovní době) je nutné zajistit přečerpávání splašků v množství do 200 l/s, na výšku do 10 m, při celkové době čerpání 800 hod. Při realizaci stoky, při bezdeštných stavech, bude předpokládané průměrné množství převáděných odpadních vod asi 100 l/s</t>
  </si>
  <si>
    <t>102</t>
  </si>
  <si>
    <t>115101204</t>
  </si>
  <si>
    <t>Čerpání vody na dopravní výšku do 10 m průměrný přítok do 4000 l/min</t>
  </si>
  <si>
    <t>-1427337867</t>
  </si>
  <si>
    <t>Čerpání vody na dopravní výšku do 10 m s uvažovaným průměrným přítokem přes 2 000 do 4 000 l/min</t>
  </si>
  <si>
    <t>Poznámka k položce:_x000d_
V době vlastních prací (pracovní době) je nutné zajistit přečerpávání splašků v množství do 200 l/s, na výšku do 10 m, při celkové době čerpání 800 hod. Při realizaci stoky, při bezdeštných stavech, bude předpokládané průměrné množství převáděných odpadních vod asi 100 l/s</t>
  </si>
  <si>
    <t>103</t>
  </si>
  <si>
    <t>115101209</t>
  </si>
  <si>
    <t>Příplatek ZKD 2000 l/min při čerpání vody na dopravní výšku do 10 m</t>
  </si>
  <si>
    <t>1606385598</t>
  </si>
  <si>
    <t>Čerpání vody na dopravní výšku do 10 m Příplatek k ceně 1204 za každých dalších i započatých 2 000 l/min</t>
  </si>
  <si>
    <t>800*4 'Přepočtené koeficientem množství</t>
  </si>
  <si>
    <t>997</t>
  </si>
  <si>
    <t>Přesun sutě</t>
  </si>
  <si>
    <t>104</t>
  </si>
  <si>
    <t>997221551</t>
  </si>
  <si>
    <t>Vodorovná doprava suti ze sypkých materiálů do 1 km</t>
  </si>
  <si>
    <t>-2037755686</t>
  </si>
  <si>
    <t xml:space="preserve">Vodorovná doprava suti  bez naložení, ale se složením a s hrubým urovnáním ze sypkých materiálů, na vzdálenost do 1 km</t>
  </si>
  <si>
    <t>"kamenivo z vozovky" 1,496+74,114+1,89</t>
  </si>
  <si>
    <t>"asfalt z vozovky" 0,81+1,936+14,213+27,19</t>
  </si>
  <si>
    <t>105</t>
  </si>
  <si>
    <t>997221559</t>
  </si>
  <si>
    <t>Příplatek ZKD 1 km u vodorovné dopravy suti ze sypkých materiálů</t>
  </si>
  <si>
    <t>1502579331</t>
  </si>
  <si>
    <t xml:space="preserve">Vodorovná doprava suti  bez naložení, ale se složením a s hrubým urovnáním Příplatek k ceně za každý další i započatý 1 km přes 1 km</t>
  </si>
  <si>
    <t>121,649*9 'Přepočtené koeficientem množství</t>
  </si>
  <si>
    <t>106</t>
  </si>
  <si>
    <t>997221561</t>
  </si>
  <si>
    <t>Vodorovná doprava suti z kusových materiálů do 1 km</t>
  </si>
  <si>
    <t>-467758964</t>
  </si>
  <si>
    <t xml:space="preserve">Vodorovná doprava suti  bez naložení, ale se složením a s hrubým urovnáním z kusových materiálů, na vzdálenost do 1 km</t>
  </si>
  <si>
    <t>"kamen. dlažba" 1,662</t>
  </si>
  <si>
    <t>"žulové kostky" 2,117</t>
  </si>
  <si>
    <t>"obrubník silniční" 17,4</t>
  </si>
  <si>
    <t>"beton šachty" 1,429+3,259</t>
  </si>
  <si>
    <t>"ŽB šachty" 15,781</t>
  </si>
  <si>
    <t xml:space="preserve">"beton. a kamen.  potrubí" 20,28+0,543</t>
  </si>
  <si>
    <t>"poklopy" 0,4</t>
  </si>
  <si>
    <t>107</t>
  </si>
  <si>
    <t>997221569</t>
  </si>
  <si>
    <t>Příplatek ZKD 1 km u vodorovné dopravy suti z kusových materiálů</t>
  </si>
  <si>
    <t>1903258040</t>
  </si>
  <si>
    <t>odvoz namezideponii do 10km pro zpětné zapravení vuz SO 300 obnova komunikací</t>
  </si>
  <si>
    <t>"silniční obrubník" 17,4</t>
  </si>
  <si>
    <t>odvoz na skládku</t>
  </si>
  <si>
    <t>"beton šachty, odevzdány provozovateli" 1,429+3,259</t>
  </si>
  <si>
    <t>"beton. a kamen. potrubí" 20,28+0,543</t>
  </si>
  <si>
    <t>"poklopy ze šachet, odevzdány provozovateli" 0,4</t>
  </si>
  <si>
    <t>62,871*9 'Přepočtené koeficientem množství</t>
  </si>
  <si>
    <t>108</t>
  </si>
  <si>
    <t>997221611</t>
  </si>
  <si>
    <t>Nakládání suti na dopravní prostředky pro vodorovnou dopravu</t>
  </si>
  <si>
    <t>-1907085060</t>
  </si>
  <si>
    <t xml:space="preserve">Nakládání na dopravní prostředky  pro vodorovnou dopravu suti</t>
  </si>
  <si>
    <t>147,232+62,871</t>
  </si>
  <si>
    <t>109</t>
  </si>
  <si>
    <t>997221861</t>
  </si>
  <si>
    <t>Poplatek za uložení stavebního odpadu na recyklační skládce (skládkovné) z prostého betonu pod kódem 17 01 01</t>
  </si>
  <si>
    <t>1374751094</t>
  </si>
  <si>
    <t>Poplatek za uložení stavebního odpadu na recyklační skládce (skládkovné) z prostého betonu zatříděného do Katalogu odpadů pod kódem 17 01 01</t>
  </si>
  <si>
    <t>"beton šachty" 1,429+3,252</t>
  </si>
  <si>
    <t xml:space="preserve">"beton. a kamen.  potrubí" 0,972+3,104+0,434</t>
  </si>
  <si>
    <t>110</t>
  </si>
  <si>
    <t>997221862</t>
  </si>
  <si>
    <t>Poplatek za uložení stavebního odpadu na recyklační skládce (skládkovné) z armovaného betonu pod kódem 17 01 01</t>
  </si>
  <si>
    <t>836299390</t>
  </si>
  <si>
    <t>Poplatek za uložení stavebního odpadu na recyklační skládce (skládkovné) z armovaného betonu zatříděného do Katalogu odpadů pod kódem 17 01 01</t>
  </si>
  <si>
    <t>111</t>
  </si>
  <si>
    <t>997221873</t>
  </si>
  <si>
    <t>1482822663</t>
  </si>
  <si>
    <t>112</t>
  </si>
  <si>
    <t>997221875</t>
  </si>
  <si>
    <t>Poplatek za uložení stavebního odpadu na recyklační skládce (skládkovné) asfaltového bez obsahu dehtu zatříděného do Katalogu odpadů pod kódem 17 03 02</t>
  </si>
  <si>
    <t>1286050232</t>
  </si>
  <si>
    <t>998</t>
  </si>
  <si>
    <t>Přesun hmot</t>
  </si>
  <si>
    <t>113</t>
  </si>
  <si>
    <t>998274101</t>
  </si>
  <si>
    <t>Přesun hmot pro trubní vedení z trub betonových otevřený výkop</t>
  </si>
  <si>
    <t>-2000064957</t>
  </si>
  <si>
    <t>Přesun hmot pro trubní vedení hloubené z trub betonových nebo železobetonových pro vodovody nebo kanalizace v otevřeném výkopu dopravní vzdálenost do 15 m</t>
  </si>
  <si>
    <t>odpočet kamenivo</t>
  </si>
  <si>
    <t>1264,68-1069,883</t>
  </si>
  <si>
    <t>002 - SO 320 Kanalizační přípojky</t>
  </si>
  <si>
    <t>Rozebrání dlažeb z betonových nebo kamenných dlaždic komunikací pro pěší ručně - chodník beton. dlažba</t>
  </si>
  <si>
    <t>Poznámka k položce:_x000d_
viz TZ př.č. D.1.2.0, v.č. D.1.2.2 až 6</t>
  </si>
  <si>
    <t>uskladněno na mezideponii do 10-ti km a zpětné vyspravení vč. konstrukčních vrstev viz SO 300 Obnova komunikací</t>
  </si>
  <si>
    <t>"KT300" 2,2*1,45</t>
  </si>
  <si>
    <t>-706500433</t>
  </si>
  <si>
    <t>421911346</t>
  </si>
  <si>
    <t>"D1 DN150" 0,7*1,1</t>
  </si>
  <si>
    <t>"UV3 DN150" 3,7*1,1</t>
  </si>
  <si>
    <t>"UV11" 1,45*1,1</t>
  </si>
  <si>
    <t>"KT 300" 3,2*1,45</t>
  </si>
  <si>
    <t>"neznáma DN150" 0,5*1,1</t>
  </si>
  <si>
    <t>"drenáž DN100" 1*1,1</t>
  </si>
  <si>
    <t>ostatní délky a přípojky odstraněno v rámci stok</t>
  </si>
  <si>
    <t>"D1 DN150" 2,5*1,1</t>
  </si>
  <si>
    <t>"KT300" 1*1,45</t>
  </si>
  <si>
    <t xml:space="preserve">Poznámka k položce:_x000d_
viz TZ př.č. D.1.2.0, v.č. D.1.2.2 až 6_x000d_
85% hor. tř. III  a 15% hor. tř.IV</t>
  </si>
  <si>
    <t>výkopy mimo délky přípojek v rámci výkopů pro stoku, uvažována hloubka výkopů 4,2m</t>
  </si>
  <si>
    <t>"D1 DN150" 0,7*1,1*(4,2-0,55)</t>
  </si>
  <si>
    <t>"UV3 DN150" 3,7*1,1*(4,2-0,55)</t>
  </si>
  <si>
    <t>"UV11 DN150" 1,45*1,1*(1,8-0,55)</t>
  </si>
  <si>
    <t>"KT 300" 3,2*1,45*(4,2-0,55)</t>
  </si>
  <si>
    <t>"neznáma DN150" 0,5*1,1*(4,2-0,55)</t>
  </si>
  <si>
    <t>"drenáž DN100" 1*1,1*(4,2-0,55)</t>
  </si>
  <si>
    <t>komunikace beton dlažba, tl.250mm, odstraněno v rámci přípravných prací</t>
  </si>
  <si>
    <t>"KT 300" 2,2*1,45*(4,2-0,25)</t>
  </si>
  <si>
    <t>"D1 DN150" 2,5*1,1*(4,2-0,24)</t>
  </si>
  <si>
    <t>66,111*0,85</t>
  </si>
  <si>
    <t>66,111*0,15</t>
  </si>
  <si>
    <t>"rýhy" (56,194+9,917)*0,3</t>
  </si>
  <si>
    <t>pažení mimo délky přípojek v rámci výkopů pro stoku, uvažována hloubka výkopů 4,2m</t>
  </si>
  <si>
    <t>"D1 DN150" (2,5+0,7)*4,2*2</t>
  </si>
  <si>
    <t>"UV3 DN150" 3,7*4,2*2</t>
  </si>
  <si>
    <t>"UV11" 1,45*1,8*2</t>
  </si>
  <si>
    <t>"KT 300" (3,2+2,2)*4,2*2</t>
  </si>
  <si>
    <t>"neznáma DN150" 0,5*4,2*2</t>
  </si>
  <si>
    <t>"drenáž DN100" 1*4,2*2</t>
  </si>
  <si>
    <t>56,194+9,917</t>
  </si>
  <si>
    <t>"PE DN100" 2*1,1</t>
  </si>
  <si>
    <t>"KT DN150" 1,37*1,1</t>
  </si>
  <si>
    <t>"KT DN300" 6*1,45</t>
  </si>
  <si>
    <t>66,111*1,8 'Přepočtené koeficientem množství</t>
  </si>
  <si>
    <t>-2,597</t>
  </si>
  <si>
    <t>-12,335</t>
  </si>
  <si>
    <t>-2,252</t>
  </si>
  <si>
    <t>-5,634</t>
  </si>
  <si>
    <t>dosyp v komunikaci litý asfalt do úrovně terénu</t>
  </si>
  <si>
    <t>12,725*0,55</t>
  </si>
  <si>
    <t>dosyp chodníku litý asfalt do úrovněv terénu</t>
  </si>
  <si>
    <t>2,75*0,24</t>
  </si>
  <si>
    <t>dosyp v chodníku betonová dlažba do úrovně terénu</t>
  </si>
  <si>
    <t>3,19*0,25</t>
  </si>
  <si>
    <t>51,715*2,1 'Přepočtené koeficientem množství</t>
  </si>
  <si>
    <t>"PE DN100" 2*1,1*0,4</t>
  </si>
  <si>
    <t>"KT DN150" 13,7*0,597</t>
  </si>
  <si>
    <t>"KT DN300" 6*0,546</t>
  </si>
  <si>
    <t>12,335*2,1 'Přepočtené koeficientem množství</t>
  </si>
  <si>
    <t>108,602+25,904</t>
  </si>
  <si>
    <t>"PE DN100" 2</t>
  </si>
  <si>
    <t>"KT DN150" 13,7</t>
  </si>
  <si>
    <t>"KT DN300" 6</t>
  </si>
  <si>
    <t>"PE DN100" 2*0,11</t>
  </si>
  <si>
    <t>"KT DN150" 13,7*0,11</t>
  </si>
  <si>
    <t>"KT DN300" 6*0,145</t>
  </si>
  <si>
    <t>"PE DN100" 2*0,088</t>
  </si>
  <si>
    <t>"KT DN150" 13,7*0,088</t>
  </si>
  <si>
    <t>831262193</t>
  </si>
  <si>
    <t>Příplatek k montáži k PE potrubí za napojení dvou dříků trub pomocí převlečné manžety DN 100</t>
  </si>
  <si>
    <t>1608803617</t>
  </si>
  <si>
    <t>Montáž potrubí z trub PE s integrovaným těsněním Příplatek k cenám za napojení dvou dříků trub o stejném průměru (max. rozdíl 12 mm) pomocí převlečné manžety (manžeta zahrnuta v ceně) DN 100</t>
  </si>
  <si>
    <t>831312121</t>
  </si>
  <si>
    <t>Montáž potrubí z trub kameninových hrdlových s integrovaným těsněním výkop sklon do 20 % DN 150</t>
  </si>
  <si>
    <t>1731539677</t>
  </si>
  <si>
    <t xml:space="preserve">Montáž potrubí z trub kameninových  hrdlových s integrovaným těsněním v otevřeném výkopu ve sklonu do 20 % DN 150</t>
  </si>
  <si>
    <t>samotný odvrt s napojovací tvarovkou a těsněním pro napojení přípojky na potrubí stok je obsaženo v SO 310 Kanalizace stoky</t>
  </si>
  <si>
    <t>13,7</t>
  </si>
  <si>
    <t>59710632</t>
  </si>
  <si>
    <t>trouba kameninová glazovaná DN 150 dl 1,00m spojovací systém F</t>
  </si>
  <si>
    <t>1246711325</t>
  </si>
  <si>
    <t>13,7*1,015 'Přepočtené koeficientem množství</t>
  </si>
  <si>
    <t>831312193</t>
  </si>
  <si>
    <t>Příplatek k montáži kameninového potrubí za napojení dvou dříků trub pomocí převlečné manžety DN 150</t>
  </si>
  <si>
    <t>-1665213836</t>
  </si>
  <si>
    <t xml:space="preserve">Montáž potrubí z trub kameninových  hrdlových s integrovaným těsněním Příplatek k cenám za napojení dvou dříků trub o stejném průměru (max. rozdíl 12 mm) pomocí převlečné manžety (manžeta zahrnuta v ceně) DN 150</t>
  </si>
  <si>
    <t>831372121</t>
  </si>
  <si>
    <t>Montáž potrubí z trub kameninových hrdlových s integrovaným těsněním výkop sklon do 20 % DN 300</t>
  </si>
  <si>
    <t>-162346893</t>
  </si>
  <si>
    <t xml:space="preserve">Montáž potrubí z trub kameninových  hrdlových s integrovaným těsněním v otevřeném výkopu ve sklonu do 20 % DN 300</t>
  </si>
  <si>
    <t>59710707</t>
  </si>
  <si>
    <t>trouba kameninová glazovaná DN 300 dl 2,50m spojovací systém C Třída 240</t>
  </si>
  <si>
    <t>-469986289</t>
  </si>
  <si>
    <t>6*1,015 'Přepočtené koeficientem množství</t>
  </si>
  <si>
    <t>831372193</t>
  </si>
  <si>
    <t>Příplatek k montáži kameninového potrubí za napojení dvou dříků trub pomocí převlečné manžety DN 300</t>
  </si>
  <si>
    <t>-1003844139</t>
  </si>
  <si>
    <t xml:space="preserve">Montáž potrubí z trub kameninových  hrdlových s integrovaným těsněním Příplatek k cenám za napojení dvou dříků trub o stejném průměru (max. rozdíl 12 mm) pomocí převlečné manžety (manžeta zahrnuta v ceně) DN 300</t>
  </si>
  <si>
    <t>837312221</t>
  </si>
  <si>
    <t>Montáž kameninových tvarovek jednoosých s integrovaným těsněním otevřený výkop DN 150</t>
  </si>
  <si>
    <t>-307834123</t>
  </si>
  <si>
    <t xml:space="preserve">Montáž kameninových tvarovek na potrubí z trub kameninových  v otevřeném výkopu s integrovaným těsněním jednoosých DN 150</t>
  </si>
  <si>
    <t>viz výpis materiálu</t>
  </si>
  <si>
    <t>"koleno" 5</t>
  </si>
  <si>
    <t>"záslepka, UV11" 1</t>
  </si>
  <si>
    <t>59710984</t>
  </si>
  <si>
    <t>koleno kameninové glazované DN 150 45° spojovací systém F</t>
  </si>
  <si>
    <t>1125289916</t>
  </si>
  <si>
    <t>5*1,015 'Přepočtené koeficientem množství</t>
  </si>
  <si>
    <t>59711852</t>
  </si>
  <si>
    <t>ucpávka kameninová glazovaná DN 150 spojovací systém F</t>
  </si>
  <si>
    <t>1832226892</t>
  </si>
  <si>
    <t>871274301</t>
  </si>
  <si>
    <t>Montáž kanalizačního potrubí z PE SDR17 otevřený výkop sklon do 20 % svařovaných na tupo D 125x7,4 mm</t>
  </si>
  <si>
    <t>884700344</t>
  </si>
  <si>
    <t>Montáž kanalizačního potrubí z plastů z polyetylenu PE 100 svařovaných na tupo v otevřeném výkopu ve sklonu do 20 % SDR 17/PN 10 D 125 x 7,4 mm</t>
  </si>
  <si>
    <t>28613417</t>
  </si>
  <si>
    <t>potrubí kanalizační tlakové PE100 SDR17 návin se signalizační vrstvou 125x7,4mm</t>
  </si>
  <si>
    <t>-1409289238</t>
  </si>
  <si>
    <t>2*1,015 'Přepočtené koeficientem množství</t>
  </si>
  <si>
    <t>875,1-R</t>
  </si>
  <si>
    <t>Dodávka + montáž betonové pražce pro podepření potrubí</t>
  </si>
  <si>
    <t>"KT DN150" 13,7*0,219</t>
  </si>
  <si>
    <t>"KT DN300" 6*0,439</t>
  </si>
  <si>
    <t>komunikace litý asfalt</t>
  </si>
  <si>
    <t>"D1 DN150" 0,7*2</t>
  </si>
  <si>
    <t>"UV3 DN150" 3,7*2</t>
  </si>
  <si>
    <t>"UV11 DN150" 1,45*2</t>
  </si>
  <si>
    <t>"KT 300" 3,2*2</t>
  </si>
  <si>
    <t>"neznáma DN150" 0,5*2</t>
  </si>
  <si>
    <t>"drenáž DN100" 1*2</t>
  </si>
  <si>
    <t>chodník litý asfalt</t>
  </si>
  <si>
    <t>"D1 DN150" 2,5*2</t>
  </si>
  <si>
    <t>"kamenivo z vozovky" 0,925+7,381+0,468</t>
  </si>
  <si>
    <t>"asfalt z vozovky" 2,8+1,463+0,65+0,253</t>
  </si>
  <si>
    <t>13,94*9 'Přepočtené koeficientem množství</t>
  </si>
  <si>
    <t>"beton. dlažba" 0,813</t>
  </si>
  <si>
    <t>"baton. dlažba" 0,813</t>
  </si>
  <si>
    <t>0,813*9 'Přepočtené koeficientem množství</t>
  </si>
  <si>
    <t>16,574+0,813</t>
  </si>
  <si>
    <t>140,266-134,506</t>
  </si>
  <si>
    <t>003 - SO 300 Obnova komunikací</t>
  </si>
  <si>
    <t xml:space="preserve">    5 - Komunikace pozemní</t>
  </si>
  <si>
    <t>Rozebrání dlažeb z betonových nebo kamenných dlaždic komunikací pro pěší ručně - chodník</t>
  </si>
  <si>
    <t>-812129436</t>
  </si>
  <si>
    <t>Poznámka k položce:_x000d_
viz TZ př.č. D.1.3.0, v.č. D.1.3.1 až 3</t>
  </si>
  <si>
    <t xml:space="preserve">uskladněno na mezideponii do 10-ti km a zpětné vyspravení </t>
  </si>
  <si>
    <t>předláždění</t>
  </si>
  <si>
    <t>kamenná dlažba</t>
  </si>
  <si>
    <t>"předláždění dle situace" 3,167</t>
  </si>
  <si>
    <t>betonová dlažba</t>
  </si>
  <si>
    <t>"předláždění, dle situace" 3,486</t>
  </si>
  <si>
    <t>1845529256</t>
  </si>
  <si>
    <t>"předláždění, dle situace" 4,763</t>
  </si>
  <si>
    <t>113107163</t>
  </si>
  <si>
    <t>Odstranění podkladu z kameniva drceného tl 300 mm strojně pl přes 50 do 200 m2 - odstranění dočasného dosypu v chodních</t>
  </si>
  <si>
    <t>-1234407448</t>
  </si>
  <si>
    <t>Odstranění podkladů nebo krytů strojně plochy jednotlivě přes 50 m2 do 200 m2 s přemístěním hmot na skládku na vzdálenost do 20 m nebo s naložením na dopravní prostředek z kameniva hrubého drceného, o tl. vrstvy přes 200 do 300 mm</t>
  </si>
  <si>
    <t>" dle odstranění viz SO 310" 6,516</t>
  </si>
  <si>
    <t>" dle odstranění viz SO 320" 3,19</t>
  </si>
  <si>
    <t>litý asfalt</t>
  </si>
  <si>
    <t>" dle odstranění viz SO 310" 8,8</t>
  </si>
  <si>
    <t>" dle odstranění viz SO 320" 2,75</t>
  </si>
  <si>
    <t>113107225R</t>
  </si>
  <si>
    <t>Odstranění podkladu z kameniva drceného tl 600 mm strojně pl přes 200 m2 - odstranění dočasného dosypu v komunikacích</t>
  </si>
  <si>
    <t>416176451</t>
  </si>
  <si>
    <t>Odstranění podkladů nebo krytů strojně plochy jednotlivě přes 200 m2 s přemístěním hmot na skládku na vzdálenost do 20 m nebo s naložením na dopravní prostředek z kameniva hrubého drceného, o tl. vrstvy přes 400 do 500 mm</t>
  </si>
  <si>
    <t>komunikace žulové kostky</t>
  </si>
  <si>
    <t>" dle odstranění viz SO 310" 4,192</t>
  </si>
  <si>
    <t xml:space="preserve">komunikace litý asfalt </t>
  </si>
  <si>
    <t>" dle odstranění viz SO 310" 123,591</t>
  </si>
  <si>
    <t>" dle odstranění viz SO 320" 12,725</t>
  </si>
  <si>
    <t>633042189</t>
  </si>
  <si>
    <t>komunikace asfalt - konstrukční vrstvy kamenivo</t>
  </si>
  <si>
    <t>"dle situace vyspravení povrchů" 161,5</t>
  </si>
  <si>
    <t>" dle odstranění viz SO 310" -123,591</t>
  </si>
  <si>
    <t>" dle odstranění viz SO 320" -12,725</t>
  </si>
  <si>
    <t>"komunikace z kostek" -4,192</t>
  </si>
  <si>
    <t>1736097022</t>
  </si>
  <si>
    <t>komunikace asfalt - podkladní vrstva asfaltobeton</t>
  </si>
  <si>
    <t>"dle situace vyspravení povrchů" 183,7</t>
  </si>
  <si>
    <t>-1519432586</t>
  </si>
  <si>
    <t>komunikace asfalt - obrusná vrstva litý asfalt</t>
  </si>
  <si>
    <t>"dle situace vyspravení povrchů" 253,9</t>
  </si>
  <si>
    <t>1583219980</t>
  </si>
  <si>
    <t>doplnění chodník litý asfalt</t>
  </si>
  <si>
    <t>"D1 DN150, dle situace" 2,904</t>
  </si>
  <si>
    <t>"Š643952, dle situace" 3,27</t>
  </si>
  <si>
    <t>"PŠ1" 2,21</t>
  </si>
  <si>
    <t>Komunikace pozemní</t>
  </si>
  <si>
    <t>564851111,1</t>
  </si>
  <si>
    <t>Podklad ze štěrkodrtě ŠDa tl 150 mm, fr 0/63mm</t>
  </si>
  <si>
    <t>-964443392</t>
  </si>
  <si>
    <t xml:space="preserve">Podklad ze štěrkodrti ŠD  s rozprostřením a zhutněním, po zhutnění tl. 150 mm</t>
  </si>
  <si>
    <t>komunikace litý asfalt - konstrukční vrstvy kamenivo</t>
  </si>
  <si>
    <t>567140115</t>
  </si>
  <si>
    <t>Podklad ze směsi stmelené cementem SC C 1,5/2,0 (SC II) tl 250 mm C8/10</t>
  </si>
  <si>
    <t>-1779802472</t>
  </si>
  <si>
    <t>Podklad ze směsi stmelené cementem SC bez dilatačních spár, s rozprostřením a zhutněním SC C 1,5/2,0 (SC II), po zhutnění tl. 250 mm</t>
  </si>
  <si>
    <t>573191111</t>
  </si>
  <si>
    <t>Postřik infiltrační kationaktivní emulzí v množství 0,5 kg/m2</t>
  </si>
  <si>
    <t>529902314</t>
  </si>
  <si>
    <t>Postřik infiltrační kationaktivní emulzí v množství do 1,00 kg/m2</t>
  </si>
  <si>
    <t>565176111</t>
  </si>
  <si>
    <t>Asfaltový beton vrstva podkladní ACP 22 (obalované kamenivo OKH) tl 100 mm š do 3 m</t>
  </si>
  <si>
    <t>1814105354</t>
  </si>
  <si>
    <t xml:space="preserve">Asfaltový beton vrstva podkladní ACP 22 (obalované kamenivo hrubozrnné - OKH)  s rozprostřením a zhutněním v pruhu šířky přes 1,5 do 3 m, po zhutnění tl. 100 mm</t>
  </si>
  <si>
    <t>komunikace litý asfalt - podkladní vrstva asfaltobeton</t>
  </si>
  <si>
    <t>573211106,1</t>
  </si>
  <si>
    <t>Postřik živičný spojovací z asfaltu v množství 0,20 kg/m2</t>
  </si>
  <si>
    <t>-402545828</t>
  </si>
  <si>
    <t>Postřik spojovací PS bez posypu kamenivem z asfaltu silničního, v množství 0,20 kg/m2</t>
  </si>
  <si>
    <t>577144131</t>
  </si>
  <si>
    <t>Asfaltový beton vrstva obrusná ACO 11 (ABS) tř. I tl 50 mm š do 3 m z modifikovaného asfaltu - komunikace z asfaltu</t>
  </si>
  <si>
    <t>1030944395</t>
  </si>
  <si>
    <t xml:space="preserve">Asfaltový beton vrstva obrusná ACO 11 (ABS)  s rozprostřením a se zhutněním z modifikovaného asfaltu v pruhu šířky přes do 1,5 do 3 m, po zhutnění tl. 50 mm</t>
  </si>
  <si>
    <t>komunikace litý asfalt - obrusná vrstva litý asfalt</t>
  </si>
  <si>
    <t>564861111</t>
  </si>
  <si>
    <t>Podklad ze štěrkodrtě ŠDa tl 200 mm, fr 0/63mm</t>
  </si>
  <si>
    <t>-1948533414</t>
  </si>
  <si>
    <t xml:space="preserve">Podklad ze štěrkodrti ŠD  s rozprostřením a zhutněním, po zhutnění tl. 200 mm</t>
  </si>
  <si>
    <t>"dle situace" 4,192</t>
  </si>
  <si>
    <t>567130115</t>
  </si>
  <si>
    <t>Podklad ze směsi stmelené cementem SC C 1,5/2,0 (SC II) tl 200 mm C8/16</t>
  </si>
  <si>
    <t>-507457357</t>
  </si>
  <si>
    <t>Podklad ze směsi stmelené cementem SC bez dilatačních spár, s rozprostřením a zhutněním SC C 1,5/2,0 (SC II), po zhutnění tl. 200 mm</t>
  </si>
  <si>
    <t>591111111</t>
  </si>
  <si>
    <t>Kladení dlažby z kostek velkých z kamene do lože z kameniva těženého tl 50 mm - komunikace z kostek</t>
  </si>
  <si>
    <t>709426467</t>
  </si>
  <si>
    <t xml:space="preserve">Kladení dlažby z kostek  s provedením lože do tl. 50 mm, s vyplněním spár, s dvojím beraněním a se smetením přebytečného materiálu na krajnici velkých z kamene, do lože z kameniva těženého</t>
  </si>
  <si>
    <t>materiál použit stávající</t>
  </si>
  <si>
    <t>58381000R</t>
  </si>
  <si>
    <t>kostka dlažební žula 10/10</t>
  </si>
  <si>
    <t>-379318276</t>
  </si>
  <si>
    <t>pouze případné doplnění cca 20%</t>
  </si>
  <si>
    <t>8,955*0,2</t>
  </si>
  <si>
    <t>1,791*1,05 'Přepočtené koeficientem množství</t>
  </si>
  <si>
    <t>564851111</t>
  </si>
  <si>
    <t>Podklad ze štěrkodrtě ŠD tl 150 mm fr 0-32mm</t>
  </si>
  <si>
    <t>1197959103</t>
  </si>
  <si>
    <t>596811120</t>
  </si>
  <si>
    <t>Kladení betonové dlažby komunikací pro pěší do lože z kameniva tl.40mm vel do 0,09 m2 plochy do 50 m2 - betonová dlažba</t>
  </si>
  <si>
    <t>-758207297</t>
  </si>
  <si>
    <t>Kladení dlažby z betonových nebo kameninových dlaždic komunikací pro pěší s vyplněním spár a se smetením přebytečného materiálu na vzdálenost do 3 m s ložem z kameniva těženého tl. do 40 mm velikosti dlaždic do 0,09 m2 (bez zámku), pro plochy do 50 m2</t>
  </si>
  <si>
    <t>59245021</t>
  </si>
  <si>
    <t>dlažba tvar čtverec betonová 200x200x60mm přírodní</t>
  </si>
  <si>
    <t>-772086341</t>
  </si>
  <si>
    <t>6,676</t>
  </si>
  <si>
    <t>6,676*1,05 'Přepočtené koeficientem množství</t>
  </si>
  <si>
    <t>564861111,1</t>
  </si>
  <si>
    <t>Podklad ze štěrkodrtě ŠD tl 200 mm fr 0-32mm</t>
  </si>
  <si>
    <t>-786058224</t>
  </si>
  <si>
    <t>596811120,1</t>
  </si>
  <si>
    <t>Kladení betonové dlažby komunikací pro pěší do lože z kameniva tl.40mm vel do 0,09 m2 plochy do 50 m2 - kamenná dlažba</t>
  </si>
  <si>
    <t>302526530</t>
  </si>
  <si>
    <t>583,1-R</t>
  </si>
  <si>
    <t>kamenná dlažba řezaná 20/30/8mm</t>
  </si>
  <si>
    <t>1476053065</t>
  </si>
  <si>
    <t>deska dlažební broušená mramor š 200mm tl 20mm</t>
  </si>
  <si>
    <t>9,683</t>
  </si>
  <si>
    <t>9,683*1,05 'Přepočtené koeficientem množství</t>
  </si>
  <si>
    <t>564831111</t>
  </si>
  <si>
    <t>Podklad ze štěrkodrtě ŠD tl 100 mm fr 0-32mm</t>
  </si>
  <si>
    <t>-1490092806</t>
  </si>
  <si>
    <t xml:space="preserve">Podklad ze štěrkodrti ŠD  s rozprostřením a zhutněním, po zhutnění tl. 100 mm</t>
  </si>
  <si>
    <t>565175111</t>
  </si>
  <si>
    <t>Asfaltový beton vrstva podkladní ACP 16 (obalované kamenivo OKS) tl 100 mm š do 3 m</t>
  </si>
  <si>
    <t>75523222</t>
  </si>
  <si>
    <t xml:space="preserve">Asfaltový beton vrstva podkladní ACP 16 (obalované kamenivo střednězrnné - OKS)  s rozprostřením a zhutněním v pruhu šířky přes 1,5 do 3 m, po zhutnění tl. 100 mm</t>
  </si>
  <si>
    <t>578142115,1</t>
  </si>
  <si>
    <t>Litý asfalt MA 8 V (LAJ) tl 40 mm š do 3 m z nemodifikovaného asfaltu - chodník z litého asfaltu</t>
  </si>
  <si>
    <t>-832991086</t>
  </si>
  <si>
    <t xml:space="preserve">Litý asfalt MA 8 (LAJ) s rozprostřením  z nemodifikovaného asfaltu v pruhu šířky do 3 m tl. 40 mm</t>
  </si>
  <si>
    <t>916131113</t>
  </si>
  <si>
    <t>Osazení silničního obrubníku betonového ležatého s boční opěrou do lože z betonu prostého</t>
  </si>
  <si>
    <t>-578079592</t>
  </si>
  <si>
    <t>Osazení silničního obrubníku betonového se zřízením lože, s vyplněním a zatřením spár cementovou maltou ležatého s boční opěrou z betonu prostého, do lože z betonu prostého</t>
  </si>
  <si>
    <t>"viz odstranění SO 310" 60</t>
  </si>
  <si>
    <t>59217034</t>
  </si>
  <si>
    <t>obrubník betonový silniční 1000x150x300mm</t>
  </si>
  <si>
    <t>603307813</t>
  </si>
  <si>
    <t>60*0,2</t>
  </si>
  <si>
    <t>12*1,05 'Přepočtené koeficientem množství</t>
  </si>
  <si>
    <t>919122121</t>
  </si>
  <si>
    <t>Těsnění spár zálivkou za tepla pro komůrky š 15 mm hl 25 mm s těsnicím profilem</t>
  </si>
  <si>
    <t>-1668344206</t>
  </si>
  <si>
    <t xml:space="preserve">Utěsnění dilatačních spár zálivkou za tepla  v cementobetonovém nebo živičném krytu včetně adhezního nátěru s těsnicím profilem pod zálivkou, pro komůrky šířky 15 mm, hloubky 25 mm</t>
  </si>
  <si>
    <t>viz řezání</t>
  </si>
  <si>
    <t>38,84</t>
  </si>
  <si>
    <t>-1891987979</t>
  </si>
  <si>
    <t>navázání obrusné vrstvy na stávající</t>
  </si>
  <si>
    <t>4,4+17,2</t>
  </si>
  <si>
    <t>"D1 DN150, dle situace" 2,7*2</t>
  </si>
  <si>
    <t>"Š643952, dle situace" 0,65+6,3+0,65</t>
  </si>
  <si>
    <t>"PŠ1, dle situace" 2,12*2</t>
  </si>
  <si>
    <t>950,4-R</t>
  </si>
  <si>
    <t>Zpětná montáž stávajícíh pevných sloupků záchytného systému, vč. základků 600x600x700mm C12/15, vč. propojení ovládacího vedení vedeného v chráničkách PE/PVC DN100 délky3m, vč. nákladů na dovoz z mezideponie do 10km, vč. materiálů základů a chrániček</t>
  </si>
  <si>
    <t>-507816661</t>
  </si>
  <si>
    <t>Zpětná montáž stávajícíh pevných sloupků záchytného systému, vč. základků 600x600x700mm, vč. propojení ovládacího vedení vedeného v chráničkách PE/PVC DN100 délky3m, vč. nákladů na dovoz z mezideponie do 10km, vč. materiálů základů a chrániček</t>
  </si>
  <si>
    <t>979024443</t>
  </si>
  <si>
    <t>Očištění vybouraných obrubníků a krajníků silničních</t>
  </si>
  <si>
    <t>-846172820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</si>
  <si>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</si>
  <si>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1213317691</t>
  </si>
  <si>
    <t>"kamenivo z vozovky" 9,353+126,457+12,175</t>
  </si>
  <si>
    <t>"asfalt z vozovky" 10,424+13,522+0,771</t>
  </si>
  <si>
    <t>784111469</t>
  </si>
  <si>
    <t>172,702*9 'Přepočtené koeficientem množství</t>
  </si>
  <si>
    <t>373946209</t>
  </si>
  <si>
    <t>z mezideponie zpět na stavbu, odstranění v rámci SO310</t>
  </si>
  <si>
    <t>z mezideponie zpět na stavbu, odstranění v rámci SO320</t>
  </si>
  <si>
    <t>na mezideponii, odstranění v rámci SO 300</t>
  </si>
  <si>
    <t>"kamen. + beton. dlažba" 1,697</t>
  </si>
  <si>
    <t>"žulové kostky" 2,405</t>
  </si>
  <si>
    <t>-848318482</t>
  </si>
  <si>
    <t>30,196*9 'Přepočtené koeficientem množství</t>
  </si>
  <si>
    <t>826839761</t>
  </si>
  <si>
    <t>180,897+30,196</t>
  </si>
  <si>
    <t>-867521493</t>
  </si>
  <si>
    <t>-166553403</t>
  </si>
  <si>
    <t>004 - SO 090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</si>
  <si>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</si>
  <si>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</si>
  <si>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1.1.3 - Vytýčení stávajících inž.sítí</t>
  </si>
  <si>
    <t xml:space="preserve">      1.1.8 - Zjištění obslužnosti komunikací a dočasné dopravní značení</t>
  </si>
  <si>
    <t xml:space="preserve">    1.3 - Související činnosti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</si>
  <si>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</si>
  <si>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</si>
  <si>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</si>
  <si>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</si>
  <si>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1.4 - Pasportizace</t>
  </si>
  <si>
    <t xml:space="preserve">      1.4.1 - Pasportizace objektů</t>
  </si>
  <si>
    <t xml:space="preserve">    1.5 - Ostatní</t>
  </si>
  <si>
    <t xml:space="preserve">      1.5.1 - Ostatní</t>
  </si>
  <si>
    <t>1.1</t>
  </si>
  <si>
    <t>Zařízení staveniště</t>
  </si>
  <si>
    <t>1.1.1</t>
  </si>
  <si>
    <t>Zřízení, údržba a odstranění prostor dodavatele</t>
  </si>
  <si>
    <t>1.1.1.1</t>
  </si>
  <si>
    <t>Poplatky a náklady na zařízení staveniště</t>
  </si>
  <si>
    <t>-1570303680</t>
  </si>
  <si>
    <t xml:space="preserve">Šatny, sociální objekty (mobilní WC...), kancelář pro stavbyvedoucího a mistra, kryté plechové uzamyk. sklady, volné sklady - potrubí, prefa díly, sypké materiály, apod. Oplocení, osvětlení, informační tabule, čištění komunikací, provizorní příjezdy k nemovitostem apod., 
vč. Poplatky majiteli veřejných pozemků za dočasný pronájem ploch pro zařízení staveniště           Položka zahrnuje napojení staveniště na energie a jednotlivá media a případné nutné poplatky</t>
  </si>
  <si>
    <t>1.1.1.2</t>
  </si>
  <si>
    <t>Uvedení dotčených ploch stavbou do původního stavu</t>
  </si>
  <si>
    <t>-1733180712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</si>
  <si>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</si>
  <si>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</si>
  <si>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</si>
  <si>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</si>
  <si>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-1098291339</t>
  </si>
  <si>
    <t>1.1.3.3</t>
  </si>
  <si>
    <t>Náklady na ručně kopané sondy pro ověření polohy podzemních inženýrských sítí</t>
  </si>
  <si>
    <t>-392120860</t>
  </si>
  <si>
    <t>1.1.8</t>
  </si>
  <si>
    <t>Zjištění obslužnosti komunikací a dočasné dopravní značení</t>
  </si>
  <si>
    <t>1.1.8.1</t>
  </si>
  <si>
    <t>Zaměření rozsahu zásahu do komunikace v prog. EZA</t>
  </si>
  <si>
    <t>-79739738</t>
  </si>
  <si>
    <t>1.1.8.2</t>
  </si>
  <si>
    <t>Dočasné dopravní značení vč. dopravních značek, jejich osazení a následného odstranění, převzetí komunikace jejich správci, vč. projednání popř. aktualizace projetku dopravního značení a jeho schválení</t>
  </si>
  <si>
    <t>-237908849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</si>
  <si>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</si>
  <si>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1.3</t>
  </si>
  <si>
    <t>Související činnosti</t>
  </si>
  <si>
    <t>1.3.3</t>
  </si>
  <si>
    <t>Projektová dokumentace zajišťovaná dodavatelem</t>
  </si>
  <si>
    <t>1.3.3.1</t>
  </si>
  <si>
    <t>Dokumentace realizační a dílenská</t>
  </si>
  <si>
    <t>-2025494129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</si>
  <si>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</si>
  <si>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1.3.4</t>
  </si>
  <si>
    <t xml:space="preserve">Geodetické zaměření skutečného provedení  stavby</t>
  </si>
  <si>
    <t>1.3.4.1</t>
  </si>
  <si>
    <t>Zpracování geodetického zaměření DSPS pro GIS a MMB OTS</t>
  </si>
  <si>
    <t>1171313996</t>
  </si>
  <si>
    <t>1.3.5</t>
  </si>
  <si>
    <t>Dokumentace skutečného provedení stavby</t>
  </si>
  <si>
    <t>1.3.5.2</t>
  </si>
  <si>
    <t>Zpracování dokumentace skutečného provedení stavby</t>
  </si>
  <si>
    <t>-100963365</t>
  </si>
  <si>
    <t>1.3.7</t>
  </si>
  <si>
    <t>Zkoušky a testování.</t>
  </si>
  <si>
    <t>1.3.7.1</t>
  </si>
  <si>
    <t>Provedení veškerých zkoušek prokazujících kvalitu díla např. zkouška zhutnění</t>
  </si>
  <si>
    <t>1660305845</t>
  </si>
  <si>
    <t xml:space="preserve">Provedení veškerých zkoušek prokazujících kvalitu díla např. zkouška zhutnění
</t>
  </si>
  <si>
    <t>1.3.7.2</t>
  </si>
  <si>
    <t>Provedení revize kanalizace TV kamerou 2x</t>
  </si>
  <si>
    <t>1276556580</t>
  </si>
  <si>
    <t>"stoky" (11,85+29,45+10,45)*2</t>
  </si>
  <si>
    <t>"přípojky" (2+11,5+6)*2</t>
  </si>
  <si>
    <t>1.3.7.3</t>
  </si>
  <si>
    <t>Provedení veškerých zkoušek prokazující kvalitu díla SO 310 - Zkouška těsnosti kanalizační stoky</t>
  </si>
  <si>
    <t>-1374226123</t>
  </si>
  <si>
    <t>"stoky" 11,85+29,45+10,45=103,5m</t>
  </si>
  <si>
    <t>1.3.7.4</t>
  </si>
  <si>
    <t>Náklady na laboratorní zkoušky vody - mikrobiologická zkouška</t>
  </si>
  <si>
    <t>-155151230</t>
  </si>
  <si>
    <t>1.4</t>
  </si>
  <si>
    <t>Pasportizace</t>
  </si>
  <si>
    <t>1.4.1</t>
  </si>
  <si>
    <t>Pasportizace objektů</t>
  </si>
  <si>
    <t>1.4.1.1</t>
  </si>
  <si>
    <t xml:space="preserve">Provedení pasportizace objektů dotčených stavbou </t>
  </si>
  <si>
    <t>1643519495</t>
  </si>
  <si>
    <t xml:space="preserve">Provedení pasportizace objektů dotčených stavbou před zahájením stavby soudním znalcem z oboru:
Pasportizace bude odevzdána 2x v tištěné podobě a 2x v digitální podobě
</t>
  </si>
  <si>
    <t>1.5</t>
  </si>
  <si>
    <t>Ostatní</t>
  </si>
  <si>
    <t>1.5.1</t>
  </si>
  <si>
    <t>1.5.1.1</t>
  </si>
  <si>
    <t>Případné další nespecifikované práce</t>
  </si>
  <si>
    <t>1371661769</t>
  </si>
  <si>
    <t>1.5.1.2</t>
  </si>
  <si>
    <t>Vícetisky projektové dokumentace pro potřeby dodavatele stavby</t>
  </si>
  <si>
    <t>-1310224549</t>
  </si>
  <si>
    <t>1.5.1.3</t>
  </si>
  <si>
    <t>Zřízení a odstranění těžkého přemostění, včetně všech souvisejících prací</t>
  </si>
  <si>
    <t>-1092672964</t>
  </si>
  <si>
    <t>1.5.1.4</t>
  </si>
  <si>
    <t xml:space="preserve">Zimní údržba chodníků a vjezdů v rámci technologické přestávky v délce tří měsíců </t>
  </si>
  <si>
    <t>1591476438</t>
  </si>
  <si>
    <t>o ploše cca 50m2</t>
  </si>
  <si>
    <t>1.5.1.5</t>
  </si>
  <si>
    <t xml:space="preserve">Zimní údržba komunikace v rámci technologické přestávky v délce tří měsíců </t>
  </si>
  <si>
    <t>1489040181</t>
  </si>
  <si>
    <t>o ploše cca 260m2</t>
  </si>
  <si>
    <t>1.5.1.6</t>
  </si>
  <si>
    <t>Provozní vlivy</t>
  </si>
  <si>
    <t>-187798817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</si>
</sst>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HDP_Brno-220098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BRNO, STŘEDOVA - drobná rekonstrukce na kanalizační síti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23. 5. 2021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Statutární město Brno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24.7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17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ROUND(SUM(AG96:AG99),2)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80</v>
      </c>
      <c r="AR95" s="104"/>
      <c r="AS95" s="111">
        <f>ROUND(SUM(AS96:AS99),2)</f>
        <v>0</v>
      </c>
      <c r="AT95" s="112">
        <f>ROUND(SUM(AV95:AW95),2)</f>
        <v>0</v>
      </c>
      <c r="AU95" s="113">
        <f>ROUND(SUM(AU96:AU99),5)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ROUND(SUM(AZ96:AZ99),2)</f>
        <v>0</v>
      </c>
      <c r="BA95" s="112">
        <f>ROUND(SUM(BA96:BA99),2)</f>
        <v>0</v>
      </c>
      <c r="BB95" s="112">
        <f>ROUND(SUM(BB96:BB99),2)</f>
        <v>0</v>
      </c>
      <c r="BC95" s="112">
        <f>ROUND(SUM(BC96:BC99),2)</f>
        <v>0</v>
      </c>
      <c r="BD95" s="114">
        <f>ROUND(SUM(BD96:BD99),2)</f>
        <v>0</v>
      </c>
      <c r="BE95" s="7"/>
      <c r="BS95" s="115" t="s">
        <v>74</v>
      </c>
      <c r="BT95" s="115" t="s">
        <v>81</v>
      </c>
      <c r="BU95" s="115" t="s">
        <v>76</v>
      </c>
      <c r="BV95" s="115" t="s">
        <v>77</v>
      </c>
      <c r="BW95" s="115" t="s">
        <v>82</v>
      </c>
      <c r="BX95" s="115" t="s">
        <v>4</v>
      </c>
      <c r="CL95" s="115" t="s">
        <v>1</v>
      </c>
      <c r="CM95" s="115" t="s">
        <v>83</v>
      </c>
    </row>
    <row r="96" s="4" customFormat="1" ht="16.5" customHeight="1">
      <c r="A96" s="116" t="s">
        <v>84</v>
      </c>
      <c r="B96" s="64"/>
      <c r="C96" s="10"/>
      <c r="D96" s="10"/>
      <c r="E96" s="117" t="s">
        <v>85</v>
      </c>
      <c r="F96" s="117"/>
      <c r="G96" s="117"/>
      <c r="H96" s="117"/>
      <c r="I96" s="117"/>
      <c r="J96" s="10"/>
      <c r="K96" s="117" t="s">
        <v>86</v>
      </c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8">
        <f>'001 - SO 310 Kanalizace s...'!J32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v>0</v>
      </c>
      <c r="AT96" s="121">
        <f>ROUND(SUM(AV96:AW96),2)</f>
        <v>0</v>
      </c>
      <c r="AU96" s="122">
        <f>'001 - SO 310 Kanalizace s...'!P130</f>
        <v>0</v>
      </c>
      <c r="AV96" s="121">
        <f>'001 - SO 310 Kanalizace s...'!J35</f>
        <v>0</v>
      </c>
      <c r="AW96" s="121">
        <f>'001 - SO 310 Kanalizace s...'!J36</f>
        <v>0</v>
      </c>
      <c r="AX96" s="121">
        <f>'001 - SO 310 Kanalizace s...'!J37</f>
        <v>0</v>
      </c>
      <c r="AY96" s="121">
        <f>'001 - SO 310 Kanalizace s...'!J38</f>
        <v>0</v>
      </c>
      <c r="AZ96" s="121">
        <f>'001 - SO 310 Kanalizace s...'!F35</f>
        <v>0</v>
      </c>
      <c r="BA96" s="121">
        <f>'001 - SO 310 Kanalizace s...'!F36</f>
        <v>0</v>
      </c>
      <c r="BB96" s="121">
        <f>'001 - SO 310 Kanalizace s...'!F37</f>
        <v>0</v>
      </c>
      <c r="BC96" s="121">
        <f>'001 - SO 310 Kanalizace s...'!F38</f>
        <v>0</v>
      </c>
      <c r="BD96" s="123">
        <f>'001 - SO 310 Kanalizace s...'!F39</f>
        <v>0</v>
      </c>
      <c r="BE96" s="4"/>
      <c r="BT96" s="27" t="s">
        <v>83</v>
      </c>
      <c r="BV96" s="27" t="s">
        <v>77</v>
      </c>
      <c r="BW96" s="27" t="s">
        <v>88</v>
      </c>
      <c r="BX96" s="27" t="s">
        <v>82</v>
      </c>
      <c r="CL96" s="27" t="s">
        <v>1</v>
      </c>
    </row>
    <row r="97" s="4" customFormat="1" ht="16.5" customHeight="1">
      <c r="A97" s="116" t="s">
        <v>84</v>
      </c>
      <c r="B97" s="64"/>
      <c r="C97" s="10"/>
      <c r="D97" s="10"/>
      <c r="E97" s="117" t="s">
        <v>89</v>
      </c>
      <c r="F97" s="117"/>
      <c r="G97" s="117"/>
      <c r="H97" s="117"/>
      <c r="I97" s="117"/>
      <c r="J97" s="10"/>
      <c r="K97" s="117" t="s">
        <v>90</v>
      </c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8">
        <f>'002 - SO 320 Kanalizační ...'!J32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v>0</v>
      </c>
      <c r="AT97" s="121">
        <f>ROUND(SUM(AV97:AW97),2)</f>
        <v>0</v>
      </c>
      <c r="AU97" s="122">
        <f>'002 - SO 320 Kanalizační ...'!P128</f>
        <v>0</v>
      </c>
      <c r="AV97" s="121">
        <f>'002 - SO 320 Kanalizační ...'!J35</f>
        <v>0</v>
      </c>
      <c r="AW97" s="121">
        <f>'002 - SO 320 Kanalizační ...'!J36</f>
        <v>0</v>
      </c>
      <c r="AX97" s="121">
        <f>'002 - SO 320 Kanalizační ...'!J37</f>
        <v>0</v>
      </c>
      <c r="AY97" s="121">
        <f>'002 - SO 320 Kanalizační ...'!J38</f>
        <v>0</v>
      </c>
      <c r="AZ97" s="121">
        <f>'002 - SO 320 Kanalizační ...'!F35</f>
        <v>0</v>
      </c>
      <c r="BA97" s="121">
        <f>'002 - SO 320 Kanalizační ...'!F36</f>
        <v>0</v>
      </c>
      <c r="BB97" s="121">
        <f>'002 - SO 320 Kanalizační ...'!F37</f>
        <v>0</v>
      </c>
      <c r="BC97" s="121">
        <f>'002 - SO 320 Kanalizační ...'!F38</f>
        <v>0</v>
      </c>
      <c r="BD97" s="123">
        <f>'002 - SO 320 Kanalizační ...'!F39</f>
        <v>0</v>
      </c>
      <c r="BE97" s="4"/>
      <c r="BT97" s="27" t="s">
        <v>83</v>
      </c>
      <c r="BV97" s="27" t="s">
        <v>77</v>
      </c>
      <c r="BW97" s="27" t="s">
        <v>91</v>
      </c>
      <c r="BX97" s="27" t="s">
        <v>82</v>
      </c>
      <c r="CL97" s="27" t="s">
        <v>1</v>
      </c>
    </row>
    <row r="98" s="4" customFormat="1" ht="16.5" customHeight="1">
      <c r="A98" s="116" t="s">
        <v>84</v>
      </c>
      <c r="B98" s="64"/>
      <c r="C98" s="10"/>
      <c r="D98" s="10"/>
      <c r="E98" s="117" t="s">
        <v>92</v>
      </c>
      <c r="F98" s="117"/>
      <c r="G98" s="117"/>
      <c r="H98" s="117"/>
      <c r="I98" s="117"/>
      <c r="J98" s="10"/>
      <c r="K98" s="117" t="s">
        <v>93</v>
      </c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8">
        <f>'003 - SO 300 Obnova komun...'!J32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v>0</v>
      </c>
      <c r="AT98" s="121">
        <f>ROUND(SUM(AV98:AW98),2)</f>
        <v>0</v>
      </c>
      <c r="AU98" s="122">
        <f>'003 - SO 300 Obnova komun...'!P125</f>
        <v>0</v>
      </c>
      <c r="AV98" s="121">
        <f>'003 - SO 300 Obnova komun...'!J35</f>
        <v>0</v>
      </c>
      <c r="AW98" s="121">
        <f>'003 - SO 300 Obnova komun...'!J36</f>
        <v>0</v>
      </c>
      <c r="AX98" s="121">
        <f>'003 - SO 300 Obnova komun...'!J37</f>
        <v>0</v>
      </c>
      <c r="AY98" s="121">
        <f>'003 - SO 300 Obnova komun...'!J38</f>
        <v>0</v>
      </c>
      <c r="AZ98" s="121">
        <f>'003 - SO 300 Obnova komun...'!F35</f>
        <v>0</v>
      </c>
      <c r="BA98" s="121">
        <f>'003 - SO 300 Obnova komun...'!F36</f>
        <v>0</v>
      </c>
      <c r="BB98" s="121">
        <f>'003 - SO 300 Obnova komun...'!F37</f>
        <v>0</v>
      </c>
      <c r="BC98" s="121">
        <f>'003 - SO 300 Obnova komun...'!F38</f>
        <v>0</v>
      </c>
      <c r="BD98" s="123">
        <f>'003 - SO 300 Obnova komun...'!F39</f>
        <v>0</v>
      </c>
      <c r="BE98" s="4"/>
      <c r="BT98" s="27" t="s">
        <v>83</v>
      </c>
      <c r="BV98" s="27" t="s">
        <v>77</v>
      </c>
      <c r="BW98" s="27" t="s">
        <v>94</v>
      </c>
      <c r="BX98" s="27" t="s">
        <v>82</v>
      </c>
      <c r="CL98" s="27" t="s">
        <v>1</v>
      </c>
    </row>
    <row r="99" s="4" customFormat="1" ht="16.5" customHeight="1">
      <c r="A99" s="116" t="s">
        <v>84</v>
      </c>
      <c r="B99" s="64"/>
      <c r="C99" s="10"/>
      <c r="D99" s="10"/>
      <c r="E99" s="117" t="s">
        <v>95</v>
      </c>
      <c r="F99" s="117"/>
      <c r="G99" s="117"/>
      <c r="H99" s="117"/>
      <c r="I99" s="117"/>
      <c r="J99" s="10"/>
      <c r="K99" s="117" t="s">
        <v>96</v>
      </c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8">
        <f>'004 - SO 090 Ostatní a ve...'!J32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4">
        <v>0</v>
      </c>
      <c r="AT99" s="125">
        <f>ROUND(SUM(AV99:AW99),2)</f>
        <v>0</v>
      </c>
      <c r="AU99" s="126">
        <f>'004 - SO 090 Ostatní a ve...'!P134</f>
        <v>0</v>
      </c>
      <c r="AV99" s="125">
        <f>'004 - SO 090 Ostatní a ve...'!J35</f>
        <v>0</v>
      </c>
      <c r="AW99" s="125">
        <f>'004 - SO 090 Ostatní a ve...'!J36</f>
        <v>0</v>
      </c>
      <c r="AX99" s="125">
        <f>'004 - SO 090 Ostatní a ve...'!J37</f>
        <v>0</v>
      </c>
      <c r="AY99" s="125">
        <f>'004 - SO 090 Ostatní a ve...'!J38</f>
        <v>0</v>
      </c>
      <c r="AZ99" s="125">
        <f>'004 - SO 090 Ostatní a ve...'!F35</f>
        <v>0</v>
      </c>
      <c r="BA99" s="125">
        <f>'004 - SO 090 Ostatní a ve...'!F36</f>
        <v>0</v>
      </c>
      <c r="BB99" s="125">
        <f>'004 - SO 090 Ostatní a ve...'!F37</f>
        <v>0</v>
      </c>
      <c r="BC99" s="125">
        <f>'004 - SO 090 Ostatní a ve...'!F38</f>
        <v>0</v>
      </c>
      <c r="BD99" s="127">
        <f>'004 - SO 090 Ostatní a ve...'!F39</f>
        <v>0</v>
      </c>
      <c r="BE99" s="4"/>
      <c r="BT99" s="27" t="s">
        <v>83</v>
      </c>
      <c r="BV99" s="27" t="s">
        <v>77</v>
      </c>
      <c r="BW99" s="27" t="s">
        <v>97</v>
      </c>
      <c r="BX99" s="27" t="s">
        <v>82</v>
      </c>
      <c r="CL99" s="27" t="s">
        <v>1</v>
      </c>
    </row>
    <row r="100" s="2" customFormat="1" ht="30" customHeight="1">
      <c r="A100" s="38"/>
      <c r="B100" s="39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9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</row>
    <row r="101" s="2" customFormat="1" ht="6.96" customHeight="1">
      <c r="A101" s="38"/>
      <c r="B101" s="60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39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</row>
  </sheetData>
  <mergeCells count="58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E99:I99"/>
    <mergeCell ref="K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01 - SO 310 Kanalizace s...'!C2" display="/"/>
    <hyperlink ref="A97" location="'002 - SO 320 Kanalizační ...'!C2" display="/"/>
    <hyperlink ref="A98" location="'003 - SO 300 Obnova komun...'!C2" display="/"/>
    <hyperlink ref="A99" location="'004 - SO 090 Ostatní a ve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BRNO, STŘEDOVA - drobná rekonstrukce na kanalizační síti</v>
      </c>
      <c r="F7" s="32"/>
      <c r="G7" s="32"/>
      <c r="H7" s="32"/>
      <c r="L7" s="22"/>
    </row>
    <row r="8" s="1" customFormat="1" ht="12" customHeight="1">
      <c r="B8" s="22"/>
      <c r="D8" s="32" t="s">
        <v>99</v>
      </c>
      <c r="L8" s="22"/>
    </row>
    <row r="9" s="2" customFormat="1" ht="16.5" customHeight="1">
      <c r="A9" s="38"/>
      <c r="B9" s="39"/>
      <c r="C9" s="38"/>
      <c r="D9" s="38"/>
      <c r="E9" s="129" t="s">
        <v>100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101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102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23. 5. 2021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ROUND(J130,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ROUND((SUM(BE130:BE771)),  2)</f>
        <v>0</v>
      </c>
      <c r="G35" s="38"/>
      <c r="H35" s="38"/>
      <c r="I35" s="136">
        <v>0.20999999999999999</v>
      </c>
      <c r="J35" s="135">
        <f>ROUND(((SUM(BE130:BE771))*I35),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ROUND((SUM(BF130:BF771)),  2)</f>
        <v>0</v>
      </c>
      <c r="G36" s="38"/>
      <c r="H36" s="38"/>
      <c r="I36" s="136">
        <v>0.14999999999999999</v>
      </c>
      <c r="J36" s="135">
        <f>ROUND(((SUM(BF130:BF771))*I36),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ROUND((SUM(BG130:BG771)),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ROUND((SUM(BH130:BH771)),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ROUND((SUM(BI130:BI771)),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BRNO, STŘEDOVA - drobná rekonstrukce na kanalizační síti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99</v>
      </c>
      <c r="L86" s="22"/>
    </row>
    <row r="87" s="2" customFormat="1" ht="16.5" customHeight="1">
      <c r="A87" s="38"/>
      <c r="B87" s="39"/>
      <c r="C87" s="38"/>
      <c r="D87" s="38"/>
      <c r="E87" s="129" t="s">
        <v>100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001 - SO 310 Kanalizace stoky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23. 5. 2021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Statutární město Brno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104</v>
      </c>
      <c r="D96" s="137"/>
      <c r="E96" s="137"/>
      <c r="F96" s="137"/>
      <c r="G96" s="137"/>
      <c r="H96" s="137"/>
      <c r="I96" s="137"/>
      <c r="J96" s="146" t="s">
        <v>105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106</v>
      </c>
      <c r="D98" s="38"/>
      <c r="E98" s="38"/>
      <c r="F98" s="38"/>
      <c r="G98" s="38"/>
      <c r="H98" s="38"/>
      <c r="I98" s="38"/>
      <c r="J98" s="96">
        <f>J130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107</v>
      </c>
    </row>
    <row r="99" s="9" customFormat="1" ht="24.96" customHeight="1">
      <c r="A99" s="9"/>
      <c r="B99" s="148"/>
      <c r="C99" s="9"/>
      <c r="D99" s="149" t="s">
        <v>108</v>
      </c>
      <c r="E99" s="150"/>
      <c r="F99" s="150"/>
      <c r="G99" s="150"/>
      <c r="H99" s="150"/>
      <c r="I99" s="150"/>
      <c r="J99" s="151">
        <f>J131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109</v>
      </c>
      <c r="E100" s="154"/>
      <c r="F100" s="154"/>
      <c r="G100" s="154"/>
      <c r="H100" s="154"/>
      <c r="I100" s="154"/>
      <c r="J100" s="155">
        <f>J132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110</v>
      </c>
      <c r="E101" s="154"/>
      <c r="F101" s="154"/>
      <c r="G101" s="154"/>
      <c r="H101" s="154"/>
      <c r="I101" s="154"/>
      <c r="J101" s="155">
        <f>J363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111</v>
      </c>
      <c r="E102" s="154"/>
      <c r="F102" s="154"/>
      <c r="G102" s="154"/>
      <c r="H102" s="154"/>
      <c r="I102" s="154"/>
      <c r="J102" s="155">
        <f>J371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112</v>
      </c>
      <c r="E103" s="154"/>
      <c r="F103" s="154"/>
      <c r="G103" s="154"/>
      <c r="H103" s="154"/>
      <c r="I103" s="154"/>
      <c r="J103" s="155">
        <f>J455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113</v>
      </c>
      <c r="E104" s="154"/>
      <c r="F104" s="154"/>
      <c r="G104" s="154"/>
      <c r="H104" s="154"/>
      <c r="I104" s="154"/>
      <c r="J104" s="155">
        <f>J492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2"/>
      <c r="C105" s="10"/>
      <c r="D105" s="153" t="s">
        <v>114</v>
      </c>
      <c r="E105" s="154"/>
      <c r="F105" s="154"/>
      <c r="G105" s="154"/>
      <c r="H105" s="154"/>
      <c r="I105" s="154"/>
      <c r="J105" s="155">
        <f>J646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2"/>
      <c r="C106" s="10"/>
      <c r="D106" s="153" t="s">
        <v>115</v>
      </c>
      <c r="E106" s="154"/>
      <c r="F106" s="154"/>
      <c r="G106" s="154"/>
      <c r="H106" s="154"/>
      <c r="I106" s="154"/>
      <c r="J106" s="155">
        <f>J690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2"/>
      <c r="C107" s="10"/>
      <c r="D107" s="153" t="s">
        <v>116</v>
      </c>
      <c r="E107" s="154"/>
      <c r="F107" s="154"/>
      <c r="G107" s="154"/>
      <c r="H107" s="154"/>
      <c r="I107" s="154"/>
      <c r="J107" s="155">
        <f>J715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2"/>
      <c r="C108" s="10"/>
      <c r="D108" s="153" t="s">
        <v>117</v>
      </c>
      <c r="E108" s="154"/>
      <c r="F108" s="154"/>
      <c r="G108" s="154"/>
      <c r="H108" s="154"/>
      <c r="I108" s="154"/>
      <c r="J108" s="155">
        <f>J767</f>
        <v>0</v>
      </c>
      <c r="K108" s="10"/>
      <c r="L108" s="15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118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29" t="str">
        <f>E7</f>
        <v>BRNO, STŘEDOVA - drobná rekonstrukce na kanalizační síti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99</v>
      </c>
      <c r="L119" s="22"/>
    </row>
    <row r="120" s="2" customFormat="1" ht="16.5" customHeight="1">
      <c r="A120" s="38"/>
      <c r="B120" s="39"/>
      <c r="C120" s="38"/>
      <c r="D120" s="38"/>
      <c r="E120" s="129" t="s">
        <v>100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101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67" t="str">
        <f>E11</f>
        <v>001 - SO 310 Kanalizace stoky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20</v>
      </c>
      <c r="D124" s="38"/>
      <c r="E124" s="38"/>
      <c r="F124" s="27" t="str">
        <f>F14</f>
        <v xml:space="preserve"> </v>
      </c>
      <c r="G124" s="38"/>
      <c r="H124" s="38"/>
      <c r="I124" s="32" t="s">
        <v>22</v>
      </c>
      <c r="J124" s="69" t="str">
        <f>IF(J14="","",J14)</f>
        <v>23. 5. 2021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5.65" customHeight="1">
      <c r="A126" s="38"/>
      <c r="B126" s="39"/>
      <c r="C126" s="32" t="s">
        <v>24</v>
      </c>
      <c r="D126" s="38"/>
      <c r="E126" s="38"/>
      <c r="F126" s="27" t="str">
        <f>E17</f>
        <v>Statutární město Brno</v>
      </c>
      <c r="G126" s="38"/>
      <c r="H126" s="38"/>
      <c r="I126" s="32" t="s">
        <v>30</v>
      </c>
      <c r="J126" s="36" t="str">
        <f>E23</f>
        <v>Sweco Hydroprojekt a.s., divize Morava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2" t="s">
        <v>28</v>
      </c>
      <c r="D127" s="38"/>
      <c r="E127" s="38"/>
      <c r="F127" s="27" t="str">
        <f>IF(E20="","",E20)</f>
        <v>Vyplň údaj</v>
      </c>
      <c r="G127" s="38"/>
      <c r="H127" s="38"/>
      <c r="I127" s="32" t="s">
        <v>33</v>
      </c>
      <c r="J127" s="36" t="str">
        <f>E26</f>
        <v xml:space="preserve"> 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56"/>
      <c r="B129" s="157"/>
      <c r="C129" s="158" t="s">
        <v>119</v>
      </c>
      <c r="D129" s="159" t="s">
        <v>60</v>
      </c>
      <c r="E129" s="159" t="s">
        <v>56</v>
      </c>
      <c r="F129" s="159" t="s">
        <v>57</v>
      </c>
      <c r="G129" s="159" t="s">
        <v>120</v>
      </c>
      <c r="H129" s="159" t="s">
        <v>121</v>
      </c>
      <c r="I129" s="159" t="s">
        <v>122</v>
      </c>
      <c r="J129" s="159" t="s">
        <v>105</v>
      </c>
      <c r="K129" s="160" t="s">
        <v>123</v>
      </c>
      <c r="L129" s="161"/>
      <c r="M129" s="86" t="s">
        <v>1</v>
      </c>
      <c r="N129" s="87" t="s">
        <v>39</v>
      </c>
      <c r="O129" s="87" t="s">
        <v>124</v>
      </c>
      <c r="P129" s="87" t="s">
        <v>125</v>
      </c>
      <c r="Q129" s="87" t="s">
        <v>126</v>
      </c>
      <c r="R129" s="87" t="s">
        <v>127</v>
      </c>
      <c r="S129" s="87" t="s">
        <v>128</v>
      </c>
      <c r="T129" s="88" t="s">
        <v>129</v>
      </c>
      <c r="U129" s="156"/>
      <c r="V129" s="156"/>
      <c r="W129" s="156"/>
      <c r="X129" s="156"/>
      <c r="Y129" s="156"/>
      <c r="Z129" s="156"/>
      <c r="AA129" s="156"/>
      <c r="AB129" s="156"/>
      <c r="AC129" s="156"/>
      <c r="AD129" s="156"/>
      <c r="AE129" s="156"/>
    </row>
    <row r="130" s="2" customFormat="1" ht="22.8" customHeight="1">
      <c r="A130" s="38"/>
      <c r="B130" s="39"/>
      <c r="C130" s="93" t="s">
        <v>130</v>
      </c>
      <c r="D130" s="38"/>
      <c r="E130" s="38"/>
      <c r="F130" s="38"/>
      <c r="G130" s="38"/>
      <c r="H130" s="38"/>
      <c r="I130" s="38"/>
      <c r="J130" s="162">
        <f>BK130</f>
        <v>0</v>
      </c>
      <c r="K130" s="38"/>
      <c r="L130" s="39"/>
      <c r="M130" s="89"/>
      <c r="N130" s="73"/>
      <c r="O130" s="90"/>
      <c r="P130" s="163">
        <f>P131</f>
        <v>0</v>
      </c>
      <c r="Q130" s="90"/>
      <c r="R130" s="163">
        <f>R131</f>
        <v>1264.6815965200001</v>
      </c>
      <c r="S130" s="90"/>
      <c r="T130" s="164">
        <f>T131</f>
        <v>198.34232499999999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74</v>
      </c>
      <c r="AU130" s="19" t="s">
        <v>107</v>
      </c>
      <c r="BK130" s="165">
        <f>BK131</f>
        <v>0</v>
      </c>
    </row>
    <row r="131" s="12" customFormat="1" ht="25.92" customHeight="1">
      <c r="A131" s="12"/>
      <c r="B131" s="166"/>
      <c r="C131" s="12"/>
      <c r="D131" s="167" t="s">
        <v>74</v>
      </c>
      <c r="E131" s="168" t="s">
        <v>131</v>
      </c>
      <c r="F131" s="168" t="s">
        <v>132</v>
      </c>
      <c r="G131" s="12"/>
      <c r="H131" s="12"/>
      <c r="I131" s="169"/>
      <c r="J131" s="170">
        <f>BK131</f>
        <v>0</v>
      </c>
      <c r="K131" s="12"/>
      <c r="L131" s="166"/>
      <c r="M131" s="171"/>
      <c r="N131" s="172"/>
      <c r="O131" s="172"/>
      <c r="P131" s="173">
        <f>P132+P363+P371+P455+P492+P646+P690+P715+P767</f>
        <v>0</v>
      </c>
      <c r="Q131" s="172"/>
      <c r="R131" s="173">
        <f>R132+R363+R371+R455+R492+R646+R690+R715+R767</f>
        <v>1264.6815965200001</v>
      </c>
      <c r="S131" s="172"/>
      <c r="T131" s="174">
        <f>T132+T363+T371+T455+T492+T646+T690+T715+T767</f>
        <v>198.34232499999999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7" t="s">
        <v>81</v>
      </c>
      <c r="AT131" s="175" t="s">
        <v>74</v>
      </c>
      <c r="AU131" s="175" t="s">
        <v>75</v>
      </c>
      <c r="AY131" s="167" t="s">
        <v>133</v>
      </c>
      <c r="BK131" s="176">
        <f>BK132+BK363+BK371+BK455+BK492+BK646+BK690+BK715+BK767</f>
        <v>0</v>
      </c>
    </row>
    <row r="132" s="12" customFormat="1" ht="22.8" customHeight="1">
      <c r="A132" s="12"/>
      <c r="B132" s="166"/>
      <c r="C132" s="12"/>
      <c r="D132" s="167" t="s">
        <v>74</v>
      </c>
      <c r="E132" s="177" t="s">
        <v>81</v>
      </c>
      <c r="F132" s="177" t="s">
        <v>134</v>
      </c>
      <c r="G132" s="12"/>
      <c r="H132" s="12"/>
      <c r="I132" s="169"/>
      <c r="J132" s="178">
        <f>BK132</f>
        <v>0</v>
      </c>
      <c r="K132" s="12"/>
      <c r="L132" s="166"/>
      <c r="M132" s="171"/>
      <c r="N132" s="172"/>
      <c r="O132" s="172"/>
      <c r="P132" s="173">
        <f>SUM(P133:P362)</f>
        <v>0</v>
      </c>
      <c r="Q132" s="172"/>
      <c r="R132" s="173">
        <f>SUM(R133:R362)</f>
        <v>1075.7930917900001</v>
      </c>
      <c r="S132" s="172"/>
      <c r="T132" s="174">
        <f>SUM(T133:T362)</f>
        <v>142.82690499999998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7" t="s">
        <v>81</v>
      </c>
      <c r="AT132" s="175" t="s">
        <v>74</v>
      </c>
      <c r="AU132" s="175" t="s">
        <v>81</v>
      </c>
      <c r="AY132" s="167" t="s">
        <v>133</v>
      </c>
      <c r="BK132" s="176">
        <f>SUM(BK133:BK362)</f>
        <v>0</v>
      </c>
    </row>
    <row r="133" s="2" customFormat="1" ht="37.8" customHeight="1">
      <c r="A133" s="38"/>
      <c r="B133" s="179"/>
      <c r="C133" s="180" t="s">
        <v>81</v>
      </c>
      <c r="D133" s="180" t="s">
        <v>135</v>
      </c>
      <c r="E133" s="181" t="s">
        <v>136</v>
      </c>
      <c r="F133" s="182" t="s">
        <v>137</v>
      </c>
      <c r="G133" s="183" t="s">
        <v>138</v>
      </c>
      <c r="H133" s="184">
        <v>6.516</v>
      </c>
      <c r="I133" s="185"/>
      <c r="J133" s="186">
        <f>ROUND(I133*H133,2)</f>
        <v>0</v>
      </c>
      <c r="K133" s="182" t="s">
        <v>139</v>
      </c>
      <c r="L133" s="39"/>
      <c r="M133" s="187" t="s">
        <v>1</v>
      </c>
      <c r="N133" s="188" t="s">
        <v>40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0.255</v>
      </c>
      <c r="T133" s="190">
        <f>S133*H133</f>
        <v>1.6615800000000001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140</v>
      </c>
      <c r="AT133" s="191" t="s">
        <v>135</v>
      </c>
      <c r="AU133" s="191" t="s">
        <v>83</v>
      </c>
      <c r="AY133" s="19" t="s">
        <v>133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81</v>
      </c>
      <c r="BK133" s="192">
        <f>ROUND(I133*H133,2)</f>
        <v>0</v>
      </c>
      <c r="BL133" s="19" t="s">
        <v>140</v>
      </c>
      <c r="BM133" s="191" t="s">
        <v>141</v>
      </c>
    </row>
    <row r="134" s="2" customFormat="1">
      <c r="A134" s="38"/>
      <c r="B134" s="39"/>
      <c r="C134" s="38"/>
      <c r="D134" s="193" t="s">
        <v>142</v>
      </c>
      <c r="E134" s="38"/>
      <c r="F134" s="194" t="s">
        <v>143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142</v>
      </c>
      <c r="AU134" s="19" t="s">
        <v>83</v>
      </c>
    </row>
    <row r="135" s="2" customFormat="1">
      <c r="A135" s="38"/>
      <c r="B135" s="39"/>
      <c r="C135" s="38"/>
      <c r="D135" s="193" t="s">
        <v>144</v>
      </c>
      <c r="E135" s="38"/>
      <c r="F135" s="198" t="s">
        <v>145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144</v>
      </c>
      <c r="AU135" s="19" t="s">
        <v>83</v>
      </c>
    </row>
    <row r="136" s="13" customFormat="1">
      <c r="A136" s="13"/>
      <c r="B136" s="199"/>
      <c r="C136" s="13"/>
      <c r="D136" s="193" t="s">
        <v>146</v>
      </c>
      <c r="E136" s="200" t="s">
        <v>1</v>
      </c>
      <c r="F136" s="201" t="s">
        <v>147</v>
      </c>
      <c r="G136" s="13"/>
      <c r="H136" s="200" t="s">
        <v>1</v>
      </c>
      <c r="I136" s="202"/>
      <c r="J136" s="13"/>
      <c r="K136" s="13"/>
      <c r="L136" s="199"/>
      <c r="M136" s="203"/>
      <c r="N136" s="204"/>
      <c r="O136" s="204"/>
      <c r="P136" s="204"/>
      <c r="Q136" s="204"/>
      <c r="R136" s="204"/>
      <c r="S136" s="204"/>
      <c r="T136" s="205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00" t="s">
        <v>146</v>
      </c>
      <c r="AU136" s="200" t="s">
        <v>83</v>
      </c>
      <c r="AV136" s="13" t="s">
        <v>81</v>
      </c>
      <c r="AW136" s="13" t="s">
        <v>32</v>
      </c>
      <c r="AX136" s="13" t="s">
        <v>75</v>
      </c>
      <c r="AY136" s="200" t="s">
        <v>133</v>
      </c>
    </row>
    <row r="137" s="14" customFormat="1">
      <c r="A137" s="14"/>
      <c r="B137" s="206"/>
      <c r="C137" s="14"/>
      <c r="D137" s="193" t="s">
        <v>146</v>
      </c>
      <c r="E137" s="207" t="s">
        <v>1</v>
      </c>
      <c r="F137" s="208" t="s">
        <v>148</v>
      </c>
      <c r="G137" s="14"/>
      <c r="H137" s="209">
        <v>6.516</v>
      </c>
      <c r="I137" s="210"/>
      <c r="J137" s="14"/>
      <c r="K137" s="14"/>
      <c r="L137" s="206"/>
      <c r="M137" s="211"/>
      <c r="N137" s="212"/>
      <c r="O137" s="212"/>
      <c r="P137" s="212"/>
      <c r="Q137" s="212"/>
      <c r="R137" s="212"/>
      <c r="S137" s="212"/>
      <c r="T137" s="21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07" t="s">
        <v>146</v>
      </c>
      <c r="AU137" s="207" t="s">
        <v>83</v>
      </c>
      <c r="AV137" s="14" t="s">
        <v>83</v>
      </c>
      <c r="AW137" s="14" t="s">
        <v>32</v>
      </c>
      <c r="AX137" s="14" t="s">
        <v>81</v>
      </c>
      <c r="AY137" s="207" t="s">
        <v>133</v>
      </c>
    </row>
    <row r="138" s="2" customFormat="1" ht="24.15" customHeight="1">
      <c r="A138" s="38"/>
      <c r="B138" s="179"/>
      <c r="C138" s="180" t="s">
        <v>83</v>
      </c>
      <c r="D138" s="180" t="s">
        <v>135</v>
      </c>
      <c r="E138" s="181" t="s">
        <v>149</v>
      </c>
      <c r="F138" s="182" t="s">
        <v>150</v>
      </c>
      <c r="G138" s="183" t="s">
        <v>138</v>
      </c>
      <c r="H138" s="184">
        <v>6.516</v>
      </c>
      <c r="I138" s="185"/>
      <c r="J138" s="186">
        <f>ROUND(I138*H138,2)</f>
        <v>0</v>
      </c>
      <c r="K138" s="182" t="s">
        <v>139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0.28999999999999998</v>
      </c>
      <c r="T138" s="190">
        <f>S138*H138</f>
        <v>1.8896399999999998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140</v>
      </c>
      <c r="AT138" s="191" t="s">
        <v>135</v>
      </c>
      <c r="AU138" s="191" t="s">
        <v>83</v>
      </c>
      <c r="AY138" s="19" t="s">
        <v>133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81</v>
      </c>
      <c r="BK138" s="192">
        <f>ROUND(I138*H138,2)</f>
        <v>0</v>
      </c>
      <c r="BL138" s="19" t="s">
        <v>140</v>
      </c>
      <c r="BM138" s="191" t="s">
        <v>151</v>
      </c>
    </row>
    <row r="139" s="2" customFormat="1">
      <c r="A139" s="38"/>
      <c r="B139" s="39"/>
      <c r="C139" s="38"/>
      <c r="D139" s="193" t="s">
        <v>142</v>
      </c>
      <c r="E139" s="38"/>
      <c r="F139" s="194" t="s">
        <v>152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142</v>
      </c>
      <c r="AU139" s="19" t="s">
        <v>83</v>
      </c>
    </row>
    <row r="140" s="2" customFormat="1" ht="24.15" customHeight="1">
      <c r="A140" s="38"/>
      <c r="B140" s="179"/>
      <c r="C140" s="180" t="s">
        <v>153</v>
      </c>
      <c r="D140" s="180" t="s">
        <v>135</v>
      </c>
      <c r="E140" s="181" t="s">
        <v>154</v>
      </c>
      <c r="F140" s="182" t="s">
        <v>155</v>
      </c>
      <c r="G140" s="183" t="s">
        <v>138</v>
      </c>
      <c r="H140" s="184">
        <v>4.1920000000000002</v>
      </c>
      <c r="I140" s="185"/>
      <c r="J140" s="186">
        <f>ROUND(I140*H140,2)</f>
        <v>0</v>
      </c>
      <c r="K140" s="182" t="s">
        <v>139</v>
      </c>
      <c r="L140" s="39"/>
      <c r="M140" s="187" t="s">
        <v>1</v>
      </c>
      <c r="N140" s="188" t="s">
        <v>40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0.505</v>
      </c>
      <c r="T140" s="190">
        <f>S140*H140</f>
        <v>2.1169600000000002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140</v>
      </c>
      <c r="AT140" s="191" t="s">
        <v>135</v>
      </c>
      <c r="AU140" s="191" t="s">
        <v>83</v>
      </c>
      <c r="AY140" s="19" t="s">
        <v>133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81</v>
      </c>
      <c r="BK140" s="192">
        <f>ROUND(I140*H140,2)</f>
        <v>0</v>
      </c>
      <c r="BL140" s="19" t="s">
        <v>140</v>
      </c>
      <c r="BM140" s="191" t="s">
        <v>156</v>
      </c>
    </row>
    <row r="141" s="2" customFormat="1">
      <c r="A141" s="38"/>
      <c r="B141" s="39"/>
      <c r="C141" s="38"/>
      <c r="D141" s="193" t="s">
        <v>142</v>
      </c>
      <c r="E141" s="38"/>
      <c r="F141" s="194" t="s">
        <v>157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142</v>
      </c>
      <c r="AU141" s="19" t="s">
        <v>83</v>
      </c>
    </row>
    <row r="142" s="2" customFormat="1">
      <c r="A142" s="38"/>
      <c r="B142" s="39"/>
      <c r="C142" s="38"/>
      <c r="D142" s="193" t="s">
        <v>144</v>
      </c>
      <c r="E142" s="38"/>
      <c r="F142" s="198" t="s">
        <v>145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144</v>
      </c>
      <c r="AU142" s="19" t="s">
        <v>83</v>
      </c>
    </row>
    <row r="143" s="13" customFormat="1">
      <c r="A143" s="13"/>
      <c r="B143" s="199"/>
      <c r="C143" s="13"/>
      <c r="D143" s="193" t="s">
        <v>146</v>
      </c>
      <c r="E143" s="200" t="s">
        <v>1</v>
      </c>
      <c r="F143" s="201" t="s">
        <v>147</v>
      </c>
      <c r="G143" s="13"/>
      <c r="H143" s="200" t="s">
        <v>1</v>
      </c>
      <c r="I143" s="202"/>
      <c r="J143" s="13"/>
      <c r="K143" s="13"/>
      <c r="L143" s="199"/>
      <c r="M143" s="203"/>
      <c r="N143" s="204"/>
      <c r="O143" s="204"/>
      <c r="P143" s="204"/>
      <c r="Q143" s="204"/>
      <c r="R143" s="204"/>
      <c r="S143" s="204"/>
      <c r="T143" s="20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0" t="s">
        <v>146</v>
      </c>
      <c r="AU143" s="200" t="s">
        <v>83</v>
      </c>
      <c r="AV143" s="13" t="s">
        <v>81</v>
      </c>
      <c r="AW143" s="13" t="s">
        <v>32</v>
      </c>
      <c r="AX143" s="13" t="s">
        <v>75</v>
      </c>
      <c r="AY143" s="200" t="s">
        <v>133</v>
      </c>
    </row>
    <row r="144" s="13" customFormat="1">
      <c r="A144" s="13"/>
      <c r="B144" s="199"/>
      <c r="C144" s="13"/>
      <c r="D144" s="193" t="s">
        <v>146</v>
      </c>
      <c r="E144" s="200" t="s">
        <v>1</v>
      </c>
      <c r="F144" s="201" t="s">
        <v>158</v>
      </c>
      <c r="G144" s="13"/>
      <c r="H144" s="200" t="s">
        <v>1</v>
      </c>
      <c r="I144" s="202"/>
      <c r="J144" s="13"/>
      <c r="K144" s="13"/>
      <c r="L144" s="199"/>
      <c r="M144" s="203"/>
      <c r="N144" s="204"/>
      <c r="O144" s="204"/>
      <c r="P144" s="204"/>
      <c r="Q144" s="204"/>
      <c r="R144" s="204"/>
      <c r="S144" s="204"/>
      <c r="T144" s="20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0" t="s">
        <v>146</v>
      </c>
      <c r="AU144" s="200" t="s">
        <v>83</v>
      </c>
      <c r="AV144" s="13" t="s">
        <v>81</v>
      </c>
      <c r="AW144" s="13" t="s">
        <v>32</v>
      </c>
      <c r="AX144" s="13" t="s">
        <v>75</v>
      </c>
      <c r="AY144" s="200" t="s">
        <v>133</v>
      </c>
    </row>
    <row r="145" s="14" customFormat="1">
      <c r="A145" s="14"/>
      <c r="B145" s="206"/>
      <c r="C145" s="14"/>
      <c r="D145" s="193" t="s">
        <v>146</v>
      </c>
      <c r="E145" s="207" t="s">
        <v>1</v>
      </c>
      <c r="F145" s="208" t="s">
        <v>159</v>
      </c>
      <c r="G145" s="14"/>
      <c r="H145" s="209">
        <v>4.1920000000000002</v>
      </c>
      <c r="I145" s="210"/>
      <c r="J145" s="14"/>
      <c r="K145" s="14"/>
      <c r="L145" s="206"/>
      <c r="M145" s="211"/>
      <c r="N145" s="212"/>
      <c r="O145" s="212"/>
      <c r="P145" s="212"/>
      <c r="Q145" s="212"/>
      <c r="R145" s="212"/>
      <c r="S145" s="212"/>
      <c r="T145" s="21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7" t="s">
        <v>146</v>
      </c>
      <c r="AU145" s="207" t="s">
        <v>83</v>
      </c>
      <c r="AV145" s="14" t="s">
        <v>83</v>
      </c>
      <c r="AW145" s="14" t="s">
        <v>32</v>
      </c>
      <c r="AX145" s="14" t="s">
        <v>81</v>
      </c>
      <c r="AY145" s="207" t="s">
        <v>133</v>
      </c>
    </row>
    <row r="146" s="2" customFormat="1" ht="24.15" customHeight="1">
      <c r="A146" s="38"/>
      <c r="B146" s="179"/>
      <c r="C146" s="180" t="s">
        <v>140</v>
      </c>
      <c r="D146" s="180" t="s">
        <v>135</v>
      </c>
      <c r="E146" s="181" t="s">
        <v>160</v>
      </c>
      <c r="F146" s="182" t="s">
        <v>161</v>
      </c>
      <c r="G146" s="183" t="s">
        <v>138</v>
      </c>
      <c r="H146" s="184">
        <v>127.783</v>
      </c>
      <c r="I146" s="185"/>
      <c r="J146" s="186">
        <f>ROUND(I146*H146,2)</f>
        <v>0</v>
      </c>
      <c r="K146" s="182" t="s">
        <v>162</v>
      </c>
      <c r="L146" s="39"/>
      <c r="M146" s="187" t="s">
        <v>1</v>
      </c>
      <c r="N146" s="188" t="s">
        <v>40</v>
      </c>
      <c r="O146" s="77"/>
      <c r="P146" s="189">
        <f>O146*H146</f>
        <v>0</v>
      </c>
      <c r="Q146" s="189">
        <v>0</v>
      </c>
      <c r="R146" s="189">
        <f>Q146*H146</f>
        <v>0</v>
      </c>
      <c r="S146" s="189">
        <v>0.57999999999999996</v>
      </c>
      <c r="T146" s="190">
        <f>S146*H146</f>
        <v>74.114139999999992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1" t="s">
        <v>140</v>
      </c>
      <c r="AT146" s="191" t="s">
        <v>135</v>
      </c>
      <c r="AU146" s="191" t="s">
        <v>83</v>
      </c>
      <c r="AY146" s="19" t="s">
        <v>133</v>
      </c>
      <c r="BE146" s="192">
        <f>IF(N146="základní",J146,0)</f>
        <v>0</v>
      </c>
      <c r="BF146" s="192">
        <f>IF(N146="snížená",J146,0)</f>
        <v>0</v>
      </c>
      <c r="BG146" s="192">
        <f>IF(N146="zákl. přenesená",J146,0)</f>
        <v>0</v>
      </c>
      <c r="BH146" s="192">
        <f>IF(N146="sníž. přenesená",J146,0)</f>
        <v>0</v>
      </c>
      <c r="BI146" s="192">
        <f>IF(N146="nulová",J146,0)</f>
        <v>0</v>
      </c>
      <c r="BJ146" s="19" t="s">
        <v>81</v>
      </c>
      <c r="BK146" s="192">
        <f>ROUND(I146*H146,2)</f>
        <v>0</v>
      </c>
      <c r="BL146" s="19" t="s">
        <v>140</v>
      </c>
      <c r="BM146" s="191" t="s">
        <v>163</v>
      </c>
    </row>
    <row r="147" s="2" customFormat="1">
      <c r="A147" s="38"/>
      <c r="B147" s="39"/>
      <c r="C147" s="38"/>
      <c r="D147" s="193" t="s">
        <v>142</v>
      </c>
      <c r="E147" s="38"/>
      <c r="F147" s="194" t="s">
        <v>164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142</v>
      </c>
      <c r="AU147" s="19" t="s">
        <v>83</v>
      </c>
    </row>
    <row r="148" s="13" customFormat="1">
      <c r="A148" s="13"/>
      <c r="B148" s="199"/>
      <c r="C148" s="13"/>
      <c r="D148" s="193" t="s">
        <v>146</v>
      </c>
      <c r="E148" s="200" t="s">
        <v>1</v>
      </c>
      <c r="F148" s="201" t="s">
        <v>165</v>
      </c>
      <c r="G148" s="13"/>
      <c r="H148" s="200" t="s">
        <v>1</v>
      </c>
      <c r="I148" s="202"/>
      <c r="J148" s="13"/>
      <c r="K148" s="13"/>
      <c r="L148" s="199"/>
      <c r="M148" s="203"/>
      <c r="N148" s="204"/>
      <c r="O148" s="204"/>
      <c r="P148" s="204"/>
      <c r="Q148" s="204"/>
      <c r="R148" s="204"/>
      <c r="S148" s="204"/>
      <c r="T148" s="20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0" t="s">
        <v>146</v>
      </c>
      <c r="AU148" s="200" t="s">
        <v>83</v>
      </c>
      <c r="AV148" s="13" t="s">
        <v>81</v>
      </c>
      <c r="AW148" s="13" t="s">
        <v>32</v>
      </c>
      <c r="AX148" s="13" t="s">
        <v>75</v>
      </c>
      <c r="AY148" s="200" t="s">
        <v>133</v>
      </c>
    </row>
    <row r="149" s="14" customFormat="1">
      <c r="A149" s="14"/>
      <c r="B149" s="206"/>
      <c r="C149" s="14"/>
      <c r="D149" s="193" t="s">
        <v>146</v>
      </c>
      <c r="E149" s="207" t="s">
        <v>1</v>
      </c>
      <c r="F149" s="208" t="s">
        <v>166</v>
      </c>
      <c r="G149" s="14"/>
      <c r="H149" s="209">
        <v>123.59099999999999</v>
      </c>
      <c r="I149" s="210"/>
      <c r="J149" s="14"/>
      <c r="K149" s="14"/>
      <c r="L149" s="206"/>
      <c r="M149" s="211"/>
      <c r="N149" s="212"/>
      <c r="O149" s="212"/>
      <c r="P149" s="212"/>
      <c r="Q149" s="212"/>
      <c r="R149" s="212"/>
      <c r="S149" s="212"/>
      <c r="T149" s="21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7" t="s">
        <v>146</v>
      </c>
      <c r="AU149" s="207" t="s">
        <v>83</v>
      </c>
      <c r="AV149" s="14" t="s">
        <v>83</v>
      </c>
      <c r="AW149" s="14" t="s">
        <v>32</v>
      </c>
      <c r="AX149" s="14" t="s">
        <v>75</v>
      </c>
      <c r="AY149" s="207" t="s">
        <v>133</v>
      </c>
    </row>
    <row r="150" s="13" customFormat="1">
      <c r="A150" s="13"/>
      <c r="B150" s="199"/>
      <c r="C150" s="13"/>
      <c r="D150" s="193" t="s">
        <v>146</v>
      </c>
      <c r="E150" s="200" t="s">
        <v>1</v>
      </c>
      <c r="F150" s="201" t="s">
        <v>167</v>
      </c>
      <c r="G150" s="13"/>
      <c r="H150" s="200" t="s">
        <v>1</v>
      </c>
      <c r="I150" s="202"/>
      <c r="J150" s="13"/>
      <c r="K150" s="13"/>
      <c r="L150" s="199"/>
      <c r="M150" s="203"/>
      <c r="N150" s="204"/>
      <c r="O150" s="204"/>
      <c r="P150" s="204"/>
      <c r="Q150" s="204"/>
      <c r="R150" s="204"/>
      <c r="S150" s="204"/>
      <c r="T150" s="20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0" t="s">
        <v>146</v>
      </c>
      <c r="AU150" s="200" t="s">
        <v>83</v>
      </c>
      <c r="AV150" s="13" t="s">
        <v>81</v>
      </c>
      <c r="AW150" s="13" t="s">
        <v>32</v>
      </c>
      <c r="AX150" s="13" t="s">
        <v>75</v>
      </c>
      <c r="AY150" s="200" t="s">
        <v>133</v>
      </c>
    </row>
    <row r="151" s="14" customFormat="1">
      <c r="A151" s="14"/>
      <c r="B151" s="206"/>
      <c r="C151" s="14"/>
      <c r="D151" s="193" t="s">
        <v>146</v>
      </c>
      <c r="E151" s="207" t="s">
        <v>1</v>
      </c>
      <c r="F151" s="208" t="s">
        <v>168</v>
      </c>
      <c r="G151" s="14"/>
      <c r="H151" s="209">
        <v>4.1920000000000002</v>
      </c>
      <c r="I151" s="210"/>
      <c r="J151" s="14"/>
      <c r="K151" s="14"/>
      <c r="L151" s="206"/>
      <c r="M151" s="211"/>
      <c r="N151" s="212"/>
      <c r="O151" s="212"/>
      <c r="P151" s="212"/>
      <c r="Q151" s="212"/>
      <c r="R151" s="212"/>
      <c r="S151" s="212"/>
      <c r="T151" s="21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7" t="s">
        <v>146</v>
      </c>
      <c r="AU151" s="207" t="s">
        <v>83</v>
      </c>
      <c r="AV151" s="14" t="s">
        <v>83</v>
      </c>
      <c r="AW151" s="14" t="s">
        <v>32</v>
      </c>
      <c r="AX151" s="14" t="s">
        <v>75</v>
      </c>
      <c r="AY151" s="207" t="s">
        <v>133</v>
      </c>
    </row>
    <row r="152" s="15" customFormat="1">
      <c r="A152" s="15"/>
      <c r="B152" s="214"/>
      <c r="C152" s="15"/>
      <c r="D152" s="193" t="s">
        <v>146</v>
      </c>
      <c r="E152" s="215" t="s">
        <v>1</v>
      </c>
      <c r="F152" s="216" t="s">
        <v>169</v>
      </c>
      <c r="G152" s="15"/>
      <c r="H152" s="217">
        <v>127.78299999999999</v>
      </c>
      <c r="I152" s="218"/>
      <c r="J152" s="15"/>
      <c r="K152" s="15"/>
      <c r="L152" s="214"/>
      <c r="M152" s="219"/>
      <c r="N152" s="220"/>
      <c r="O152" s="220"/>
      <c r="P152" s="220"/>
      <c r="Q152" s="220"/>
      <c r="R152" s="220"/>
      <c r="S152" s="220"/>
      <c r="T152" s="22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15" t="s">
        <v>146</v>
      </c>
      <c r="AU152" s="215" t="s">
        <v>83</v>
      </c>
      <c r="AV152" s="15" t="s">
        <v>140</v>
      </c>
      <c r="AW152" s="15" t="s">
        <v>32</v>
      </c>
      <c r="AX152" s="15" t="s">
        <v>81</v>
      </c>
      <c r="AY152" s="215" t="s">
        <v>133</v>
      </c>
    </row>
    <row r="153" s="2" customFormat="1" ht="24.15" customHeight="1">
      <c r="A153" s="38"/>
      <c r="B153" s="179"/>
      <c r="C153" s="180" t="s">
        <v>170</v>
      </c>
      <c r="D153" s="180" t="s">
        <v>135</v>
      </c>
      <c r="E153" s="181" t="s">
        <v>171</v>
      </c>
      <c r="F153" s="182" t="s">
        <v>172</v>
      </c>
      <c r="G153" s="183" t="s">
        <v>138</v>
      </c>
      <c r="H153" s="184">
        <v>123.59099999999999</v>
      </c>
      <c r="I153" s="185"/>
      <c r="J153" s="186">
        <f>ROUND(I153*H153,2)</f>
        <v>0</v>
      </c>
      <c r="K153" s="182" t="s">
        <v>139</v>
      </c>
      <c r="L153" s="39"/>
      <c r="M153" s="187" t="s">
        <v>1</v>
      </c>
      <c r="N153" s="188" t="s">
        <v>40</v>
      </c>
      <c r="O153" s="77"/>
      <c r="P153" s="189">
        <f>O153*H153</f>
        <v>0</v>
      </c>
      <c r="Q153" s="189">
        <v>0</v>
      </c>
      <c r="R153" s="189">
        <f>Q153*H153</f>
        <v>0</v>
      </c>
      <c r="S153" s="189">
        <v>0.22</v>
      </c>
      <c r="T153" s="190">
        <f>S153*H153</f>
        <v>27.190020000000001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140</v>
      </c>
      <c r="AT153" s="191" t="s">
        <v>135</v>
      </c>
      <c r="AU153" s="191" t="s">
        <v>83</v>
      </c>
      <c r="AY153" s="19" t="s">
        <v>133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81</v>
      </c>
      <c r="BK153" s="192">
        <f>ROUND(I153*H153,2)</f>
        <v>0</v>
      </c>
      <c r="BL153" s="19" t="s">
        <v>140</v>
      </c>
      <c r="BM153" s="191" t="s">
        <v>173</v>
      </c>
    </row>
    <row r="154" s="2" customFormat="1">
      <c r="A154" s="38"/>
      <c r="B154" s="39"/>
      <c r="C154" s="38"/>
      <c r="D154" s="193" t="s">
        <v>142</v>
      </c>
      <c r="E154" s="38"/>
      <c r="F154" s="194" t="s">
        <v>174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142</v>
      </c>
      <c r="AU154" s="19" t="s">
        <v>83</v>
      </c>
    </row>
    <row r="155" s="2" customFormat="1" ht="33" customHeight="1">
      <c r="A155" s="38"/>
      <c r="B155" s="179"/>
      <c r="C155" s="180" t="s">
        <v>175</v>
      </c>
      <c r="D155" s="180" t="s">
        <v>135</v>
      </c>
      <c r="E155" s="181" t="s">
        <v>176</v>
      </c>
      <c r="F155" s="182" t="s">
        <v>177</v>
      </c>
      <c r="G155" s="183" t="s">
        <v>138</v>
      </c>
      <c r="H155" s="184">
        <v>123.59099999999999</v>
      </c>
      <c r="I155" s="185"/>
      <c r="J155" s="186">
        <f>ROUND(I155*H155,2)</f>
        <v>0</v>
      </c>
      <c r="K155" s="182" t="s">
        <v>139</v>
      </c>
      <c r="L155" s="39"/>
      <c r="M155" s="187" t="s">
        <v>1</v>
      </c>
      <c r="N155" s="188" t="s">
        <v>40</v>
      </c>
      <c r="O155" s="77"/>
      <c r="P155" s="189">
        <f>O155*H155</f>
        <v>0</v>
      </c>
      <c r="Q155" s="189">
        <v>6.9999999999999994E-05</v>
      </c>
      <c r="R155" s="189">
        <f>Q155*H155</f>
        <v>0.0086513699999999985</v>
      </c>
      <c r="S155" s="189">
        <v>0.11500000000000001</v>
      </c>
      <c r="T155" s="190">
        <f>S155*H155</f>
        <v>14.212965000000001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140</v>
      </c>
      <c r="AT155" s="191" t="s">
        <v>135</v>
      </c>
      <c r="AU155" s="191" t="s">
        <v>83</v>
      </c>
      <c r="AY155" s="19" t="s">
        <v>133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81</v>
      </c>
      <c r="BK155" s="192">
        <f>ROUND(I155*H155,2)</f>
        <v>0</v>
      </c>
      <c r="BL155" s="19" t="s">
        <v>140</v>
      </c>
      <c r="BM155" s="191" t="s">
        <v>178</v>
      </c>
    </row>
    <row r="156" s="2" customFormat="1">
      <c r="A156" s="38"/>
      <c r="B156" s="39"/>
      <c r="C156" s="38"/>
      <c r="D156" s="193" t="s">
        <v>142</v>
      </c>
      <c r="E156" s="38"/>
      <c r="F156" s="194" t="s">
        <v>179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142</v>
      </c>
      <c r="AU156" s="19" t="s">
        <v>83</v>
      </c>
    </row>
    <row r="157" s="2" customFormat="1">
      <c r="A157" s="38"/>
      <c r="B157" s="39"/>
      <c r="C157" s="38"/>
      <c r="D157" s="193" t="s">
        <v>144</v>
      </c>
      <c r="E157" s="38"/>
      <c r="F157" s="198" t="s">
        <v>145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144</v>
      </c>
      <c r="AU157" s="19" t="s">
        <v>83</v>
      </c>
    </row>
    <row r="158" s="13" customFormat="1">
      <c r="A158" s="13"/>
      <c r="B158" s="199"/>
      <c r="C158" s="13"/>
      <c r="D158" s="193" t="s">
        <v>146</v>
      </c>
      <c r="E158" s="200" t="s">
        <v>1</v>
      </c>
      <c r="F158" s="201" t="s">
        <v>147</v>
      </c>
      <c r="G158" s="13"/>
      <c r="H158" s="200" t="s">
        <v>1</v>
      </c>
      <c r="I158" s="202"/>
      <c r="J158" s="13"/>
      <c r="K158" s="13"/>
      <c r="L158" s="199"/>
      <c r="M158" s="203"/>
      <c r="N158" s="204"/>
      <c r="O158" s="204"/>
      <c r="P158" s="204"/>
      <c r="Q158" s="204"/>
      <c r="R158" s="204"/>
      <c r="S158" s="204"/>
      <c r="T158" s="20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0" t="s">
        <v>146</v>
      </c>
      <c r="AU158" s="200" t="s">
        <v>83</v>
      </c>
      <c r="AV158" s="13" t="s">
        <v>81</v>
      </c>
      <c r="AW158" s="13" t="s">
        <v>32</v>
      </c>
      <c r="AX158" s="13" t="s">
        <v>75</v>
      </c>
      <c r="AY158" s="200" t="s">
        <v>133</v>
      </c>
    </row>
    <row r="159" s="14" customFormat="1">
      <c r="A159" s="14"/>
      <c r="B159" s="206"/>
      <c r="C159" s="14"/>
      <c r="D159" s="193" t="s">
        <v>146</v>
      </c>
      <c r="E159" s="207" t="s">
        <v>1</v>
      </c>
      <c r="F159" s="208" t="s">
        <v>180</v>
      </c>
      <c r="G159" s="14"/>
      <c r="H159" s="209">
        <v>21.329999999999998</v>
      </c>
      <c r="I159" s="210"/>
      <c r="J159" s="14"/>
      <c r="K159" s="14"/>
      <c r="L159" s="206"/>
      <c r="M159" s="211"/>
      <c r="N159" s="212"/>
      <c r="O159" s="212"/>
      <c r="P159" s="212"/>
      <c r="Q159" s="212"/>
      <c r="R159" s="212"/>
      <c r="S159" s="212"/>
      <c r="T159" s="21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7" t="s">
        <v>146</v>
      </c>
      <c r="AU159" s="207" t="s">
        <v>83</v>
      </c>
      <c r="AV159" s="14" t="s">
        <v>83</v>
      </c>
      <c r="AW159" s="14" t="s">
        <v>32</v>
      </c>
      <c r="AX159" s="14" t="s">
        <v>75</v>
      </c>
      <c r="AY159" s="207" t="s">
        <v>133</v>
      </c>
    </row>
    <row r="160" s="14" customFormat="1">
      <c r="A160" s="14"/>
      <c r="B160" s="206"/>
      <c r="C160" s="14"/>
      <c r="D160" s="193" t="s">
        <v>146</v>
      </c>
      <c r="E160" s="207" t="s">
        <v>1</v>
      </c>
      <c r="F160" s="208" t="s">
        <v>181</v>
      </c>
      <c r="G160" s="14"/>
      <c r="H160" s="209">
        <v>54.055</v>
      </c>
      <c r="I160" s="210"/>
      <c r="J160" s="14"/>
      <c r="K160" s="14"/>
      <c r="L160" s="206"/>
      <c r="M160" s="211"/>
      <c r="N160" s="212"/>
      <c r="O160" s="212"/>
      <c r="P160" s="212"/>
      <c r="Q160" s="212"/>
      <c r="R160" s="212"/>
      <c r="S160" s="212"/>
      <c r="T160" s="21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7" t="s">
        <v>146</v>
      </c>
      <c r="AU160" s="207" t="s">
        <v>83</v>
      </c>
      <c r="AV160" s="14" t="s">
        <v>83</v>
      </c>
      <c r="AW160" s="14" t="s">
        <v>32</v>
      </c>
      <c r="AX160" s="14" t="s">
        <v>75</v>
      </c>
      <c r="AY160" s="207" t="s">
        <v>133</v>
      </c>
    </row>
    <row r="161" s="14" customFormat="1">
      <c r="A161" s="14"/>
      <c r="B161" s="206"/>
      <c r="C161" s="14"/>
      <c r="D161" s="193" t="s">
        <v>146</v>
      </c>
      <c r="E161" s="207" t="s">
        <v>1</v>
      </c>
      <c r="F161" s="208" t="s">
        <v>182</v>
      </c>
      <c r="G161" s="14"/>
      <c r="H161" s="209">
        <v>5.9660000000000002</v>
      </c>
      <c r="I161" s="210"/>
      <c r="J161" s="14"/>
      <c r="K161" s="14"/>
      <c r="L161" s="206"/>
      <c r="M161" s="211"/>
      <c r="N161" s="212"/>
      <c r="O161" s="212"/>
      <c r="P161" s="212"/>
      <c r="Q161" s="212"/>
      <c r="R161" s="212"/>
      <c r="S161" s="212"/>
      <c r="T161" s="21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7" t="s">
        <v>146</v>
      </c>
      <c r="AU161" s="207" t="s">
        <v>83</v>
      </c>
      <c r="AV161" s="14" t="s">
        <v>83</v>
      </c>
      <c r="AW161" s="14" t="s">
        <v>32</v>
      </c>
      <c r="AX161" s="14" t="s">
        <v>75</v>
      </c>
      <c r="AY161" s="207" t="s">
        <v>133</v>
      </c>
    </row>
    <row r="162" s="13" customFormat="1">
      <c r="A162" s="13"/>
      <c r="B162" s="199"/>
      <c r="C162" s="13"/>
      <c r="D162" s="193" t="s">
        <v>146</v>
      </c>
      <c r="E162" s="200" t="s">
        <v>1</v>
      </c>
      <c r="F162" s="201" t="s">
        <v>183</v>
      </c>
      <c r="G162" s="13"/>
      <c r="H162" s="200" t="s">
        <v>1</v>
      </c>
      <c r="I162" s="202"/>
      <c r="J162" s="13"/>
      <c r="K162" s="13"/>
      <c r="L162" s="199"/>
      <c r="M162" s="203"/>
      <c r="N162" s="204"/>
      <c r="O162" s="204"/>
      <c r="P162" s="204"/>
      <c r="Q162" s="204"/>
      <c r="R162" s="204"/>
      <c r="S162" s="204"/>
      <c r="T162" s="205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00" t="s">
        <v>146</v>
      </c>
      <c r="AU162" s="200" t="s">
        <v>83</v>
      </c>
      <c r="AV162" s="13" t="s">
        <v>81</v>
      </c>
      <c r="AW162" s="13" t="s">
        <v>32</v>
      </c>
      <c r="AX162" s="13" t="s">
        <v>75</v>
      </c>
      <c r="AY162" s="200" t="s">
        <v>133</v>
      </c>
    </row>
    <row r="163" s="14" customFormat="1">
      <c r="A163" s="14"/>
      <c r="B163" s="206"/>
      <c r="C163" s="14"/>
      <c r="D163" s="193" t="s">
        <v>146</v>
      </c>
      <c r="E163" s="207" t="s">
        <v>1</v>
      </c>
      <c r="F163" s="208" t="s">
        <v>184</v>
      </c>
      <c r="G163" s="14"/>
      <c r="H163" s="209">
        <v>28.5</v>
      </c>
      <c r="I163" s="210"/>
      <c r="J163" s="14"/>
      <c r="K163" s="14"/>
      <c r="L163" s="206"/>
      <c r="M163" s="211"/>
      <c r="N163" s="212"/>
      <c r="O163" s="212"/>
      <c r="P163" s="212"/>
      <c r="Q163" s="212"/>
      <c r="R163" s="212"/>
      <c r="S163" s="212"/>
      <c r="T163" s="21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7" t="s">
        <v>146</v>
      </c>
      <c r="AU163" s="207" t="s">
        <v>83</v>
      </c>
      <c r="AV163" s="14" t="s">
        <v>83</v>
      </c>
      <c r="AW163" s="14" t="s">
        <v>32</v>
      </c>
      <c r="AX163" s="14" t="s">
        <v>75</v>
      </c>
      <c r="AY163" s="207" t="s">
        <v>133</v>
      </c>
    </row>
    <row r="164" s="14" customFormat="1">
      <c r="A164" s="14"/>
      <c r="B164" s="206"/>
      <c r="C164" s="14"/>
      <c r="D164" s="193" t="s">
        <v>146</v>
      </c>
      <c r="E164" s="207" t="s">
        <v>1</v>
      </c>
      <c r="F164" s="208" t="s">
        <v>185</v>
      </c>
      <c r="G164" s="14"/>
      <c r="H164" s="209">
        <v>-7.79</v>
      </c>
      <c r="I164" s="210"/>
      <c r="J164" s="14"/>
      <c r="K164" s="14"/>
      <c r="L164" s="206"/>
      <c r="M164" s="211"/>
      <c r="N164" s="212"/>
      <c r="O164" s="212"/>
      <c r="P164" s="212"/>
      <c r="Q164" s="212"/>
      <c r="R164" s="212"/>
      <c r="S164" s="212"/>
      <c r="T164" s="21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7" t="s">
        <v>146</v>
      </c>
      <c r="AU164" s="207" t="s">
        <v>83</v>
      </c>
      <c r="AV164" s="14" t="s">
        <v>83</v>
      </c>
      <c r="AW164" s="14" t="s">
        <v>32</v>
      </c>
      <c r="AX164" s="14" t="s">
        <v>75</v>
      </c>
      <c r="AY164" s="207" t="s">
        <v>133</v>
      </c>
    </row>
    <row r="165" s="14" customFormat="1">
      <c r="A165" s="14"/>
      <c r="B165" s="206"/>
      <c r="C165" s="14"/>
      <c r="D165" s="193" t="s">
        <v>146</v>
      </c>
      <c r="E165" s="207" t="s">
        <v>1</v>
      </c>
      <c r="F165" s="208" t="s">
        <v>186</v>
      </c>
      <c r="G165" s="14"/>
      <c r="H165" s="209">
        <v>12.949999999999999</v>
      </c>
      <c r="I165" s="210"/>
      <c r="J165" s="14"/>
      <c r="K165" s="14"/>
      <c r="L165" s="206"/>
      <c r="M165" s="211"/>
      <c r="N165" s="212"/>
      <c r="O165" s="212"/>
      <c r="P165" s="212"/>
      <c r="Q165" s="212"/>
      <c r="R165" s="212"/>
      <c r="S165" s="212"/>
      <c r="T165" s="21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7" t="s">
        <v>146</v>
      </c>
      <c r="AU165" s="207" t="s">
        <v>83</v>
      </c>
      <c r="AV165" s="14" t="s">
        <v>83</v>
      </c>
      <c r="AW165" s="14" t="s">
        <v>32</v>
      </c>
      <c r="AX165" s="14" t="s">
        <v>75</v>
      </c>
      <c r="AY165" s="207" t="s">
        <v>133</v>
      </c>
    </row>
    <row r="166" s="14" customFormat="1">
      <c r="A166" s="14"/>
      <c r="B166" s="206"/>
      <c r="C166" s="14"/>
      <c r="D166" s="193" t="s">
        <v>146</v>
      </c>
      <c r="E166" s="207" t="s">
        <v>1</v>
      </c>
      <c r="F166" s="208" t="s">
        <v>187</v>
      </c>
      <c r="G166" s="14"/>
      <c r="H166" s="209">
        <v>-7.0300000000000002</v>
      </c>
      <c r="I166" s="210"/>
      <c r="J166" s="14"/>
      <c r="K166" s="14"/>
      <c r="L166" s="206"/>
      <c r="M166" s="211"/>
      <c r="N166" s="212"/>
      <c r="O166" s="212"/>
      <c r="P166" s="212"/>
      <c r="Q166" s="212"/>
      <c r="R166" s="212"/>
      <c r="S166" s="212"/>
      <c r="T166" s="21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7" t="s">
        <v>146</v>
      </c>
      <c r="AU166" s="207" t="s">
        <v>83</v>
      </c>
      <c r="AV166" s="14" t="s">
        <v>83</v>
      </c>
      <c r="AW166" s="14" t="s">
        <v>32</v>
      </c>
      <c r="AX166" s="14" t="s">
        <v>75</v>
      </c>
      <c r="AY166" s="207" t="s">
        <v>133</v>
      </c>
    </row>
    <row r="167" s="14" customFormat="1">
      <c r="A167" s="14"/>
      <c r="B167" s="206"/>
      <c r="C167" s="14"/>
      <c r="D167" s="193" t="s">
        <v>146</v>
      </c>
      <c r="E167" s="207" t="s">
        <v>1</v>
      </c>
      <c r="F167" s="208" t="s">
        <v>188</v>
      </c>
      <c r="G167" s="14"/>
      <c r="H167" s="209">
        <v>18.719999999999999</v>
      </c>
      <c r="I167" s="210"/>
      <c r="J167" s="14"/>
      <c r="K167" s="14"/>
      <c r="L167" s="206"/>
      <c r="M167" s="211"/>
      <c r="N167" s="212"/>
      <c r="O167" s="212"/>
      <c r="P167" s="212"/>
      <c r="Q167" s="212"/>
      <c r="R167" s="212"/>
      <c r="S167" s="212"/>
      <c r="T167" s="21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7" t="s">
        <v>146</v>
      </c>
      <c r="AU167" s="207" t="s">
        <v>83</v>
      </c>
      <c r="AV167" s="14" t="s">
        <v>83</v>
      </c>
      <c r="AW167" s="14" t="s">
        <v>32</v>
      </c>
      <c r="AX167" s="14" t="s">
        <v>75</v>
      </c>
      <c r="AY167" s="207" t="s">
        <v>133</v>
      </c>
    </row>
    <row r="168" s="14" customFormat="1">
      <c r="A168" s="14"/>
      <c r="B168" s="206"/>
      <c r="C168" s="14"/>
      <c r="D168" s="193" t="s">
        <v>146</v>
      </c>
      <c r="E168" s="207" t="s">
        <v>1</v>
      </c>
      <c r="F168" s="208" t="s">
        <v>189</v>
      </c>
      <c r="G168" s="14"/>
      <c r="H168" s="209">
        <v>-9.3599999999999994</v>
      </c>
      <c r="I168" s="210"/>
      <c r="J168" s="14"/>
      <c r="K168" s="14"/>
      <c r="L168" s="206"/>
      <c r="M168" s="211"/>
      <c r="N168" s="212"/>
      <c r="O168" s="212"/>
      <c r="P168" s="212"/>
      <c r="Q168" s="212"/>
      <c r="R168" s="212"/>
      <c r="S168" s="212"/>
      <c r="T168" s="21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7" t="s">
        <v>146</v>
      </c>
      <c r="AU168" s="207" t="s">
        <v>83</v>
      </c>
      <c r="AV168" s="14" t="s">
        <v>83</v>
      </c>
      <c r="AW168" s="14" t="s">
        <v>32</v>
      </c>
      <c r="AX168" s="14" t="s">
        <v>75</v>
      </c>
      <c r="AY168" s="207" t="s">
        <v>133</v>
      </c>
    </row>
    <row r="169" s="13" customFormat="1">
      <c r="A169" s="13"/>
      <c r="B169" s="199"/>
      <c r="C169" s="13"/>
      <c r="D169" s="193" t="s">
        <v>146</v>
      </c>
      <c r="E169" s="200" t="s">
        <v>1</v>
      </c>
      <c r="F169" s="201" t="s">
        <v>190</v>
      </c>
      <c r="G169" s="13"/>
      <c r="H169" s="200" t="s">
        <v>1</v>
      </c>
      <c r="I169" s="202"/>
      <c r="J169" s="13"/>
      <c r="K169" s="13"/>
      <c r="L169" s="199"/>
      <c r="M169" s="203"/>
      <c r="N169" s="204"/>
      <c r="O169" s="204"/>
      <c r="P169" s="204"/>
      <c r="Q169" s="204"/>
      <c r="R169" s="204"/>
      <c r="S169" s="204"/>
      <c r="T169" s="205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0" t="s">
        <v>146</v>
      </c>
      <c r="AU169" s="200" t="s">
        <v>83</v>
      </c>
      <c r="AV169" s="13" t="s">
        <v>81</v>
      </c>
      <c r="AW169" s="13" t="s">
        <v>32</v>
      </c>
      <c r="AX169" s="13" t="s">
        <v>75</v>
      </c>
      <c r="AY169" s="200" t="s">
        <v>133</v>
      </c>
    </row>
    <row r="170" s="14" customFormat="1">
      <c r="A170" s="14"/>
      <c r="B170" s="206"/>
      <c r="C170" s="14"/>
      <c r="D170" s="193" t="s">
        <v>146</v>
      </c>
      <c r="E170" s="207" t="s">
        <v>1</v>
      </c>
      <c r="F170" s="208" t="s">
        <v>191</v>
      </c>
      <c r="G170" s="14"/>
      <c r="H170" s="209">
        <v>6.25</v>
      </c>
      <c r="I170" s="210"/>
      <c r="J170" s="14"/>
      <c r="K170" s="14"/>
      <c r="L170" s="206"/>
      <c r="M170" s="211"/>
      <c r="N170" s="212"/>
      <c r="O170" s="212"/>
      <c r="P170" s="212"/>
      <c r="Q170" s="212"/>
      <c r="R170" s="212"/>
      <c r="S170" s="212"/>
      <c r="T170" s="213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7" t="s">
        <v>146</v>
      </c>
      <c r="AU170" s="207" t="s">
        <v>83</v>
      </c>
      <c r="AV170" s="14" t="s">
        <v>83</v>
      </c>
      <c r="AW170" s="14" t="s">
        <v>32</v>
      </c>
      <c r="AX170" s="14" t="s">
        <v>75</v>
      </c>
      <c r="AY170" s="207" t="s">
        <v>133</v>
      </c>
    </row>
    <row r="171" s="15" customFormat="1">
      <c r="A171" s="15"/>
      <c r="B171" s="214"/>
      <c r="C171" s="15"/>
      <c r="D171" s="193" t="s">
        <v>146</v>
      </c>
      <c r="E171" s="215" t="s">
        <v>1</v>
      </c>
      <c r="F171" s="216" t="s">
        <v>169</v>
      </c>
      <c r="G171" s="15"/>
      <c r="H171" s="217">
        <v>123.59099999999998</v>
      </c>
      <c r="I171" s="218"/>
      <c r="J171" s="15"/>
      <c r="K171" s="15"/>
      <c r="L171" s="214"/>
      <c r="M171" s="219"/>
      <c r="N171" s="220"/>
      <c r="O171" s="220"/>
      <c r="P171" s="220"/>
      <c r="Q171" s="220"/>
      <c r="R171" s="220"/>
      <c r="S171" s="220"/>
      <c r="T171" s="221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15" t="s">
        <v>146</v>
      </c>
      <c r="AU171" s="215" t="s">
        <v>83</v>
      </c>
      <c r="AV171" s="15" t="s">
        <v>140</v>
      </c>
      <c r="AW171" s="15" t="s">
        <v>32</v>
      </c>
      <c r="AX171" s="15" t="s">
        <v>81</v>
      </c>
      <c r="AY171" s="215" t="s">
        <v>133</v>
      </c>
    </row>
    <row r="172" s="2" customFormat="1" ht="24.15" customHeight="1">
      <c r="A172" s="38"/>
      <c r="B172" s="179"/>
      <c r="C172" s="180" t="s">
        <v>192</v>
      </c>
      <c r="D172" s="180" t="s">
        <v>135</v>
      </c>
      <c r="E172" s="181" t="s">
        <v>193</v>
      </c>
      <c r="F172" s="182" t="s">
        <v>194</v>
      </c>
      <c r="G172" s="183" t="s">
        <v>138</v>
      </c>
      <c r="H172" s="184">
        <v>8.8000000000000007</v>
      </c>
      <c r="I172" s="185"/>
      <c r="J172" s="186">
        <f>ROUND(I172*H172,2)</f>
        <v>0</v>
      </c>
      <c r="K172" s="182" t="s">
        <v>139</v>
      </c>
      <c r="L172" s="39"/>
      <c r="M172" s="187" t="s">
        <v>1</v>
      </c>
      <c r="N172" s="188" t="s">
        <v>40</v>
      </c>
      <c r="O172" s="77"/>
      <c r="P172" s="189">
        <f>O172*H172</f>
        <v>0</v>
      </c>
      <c r="Q172" s="189">
        <v>0</v>
      </c>
      <c r="R172" s="189">
        <f>Q172*H172</f>
        <v>0</v>
      </c>
      <c r="S172" s="189">
        <v>0.17000000000000001</v>
      </c>
      <c r="T172" s="190">
        <f>S172*H172</f>
        <v>1.4960000000000002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1" t="s">
        <v>140</v>
      </c>
      <c r="AT172" s="191" t="s">
        <v>135</v>
      </c>
      <c r="AU172" s="191" t="s">
        <v>83</v>
      </c>
      <c r="AY172" s="19" t="s">
        <v>133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81</v>
      </c>
      <c r="BK172" s="192">
        <f>ROUND(I172*H172,2)</f>
        <v>0</v>
      </c>
      <c r="BL172" s="19" t="s">
        <v>140</v>
      </c>
      <c r="BM172" s="191" t="s">
        <v>195</v>
      </c>
    </row>
    <row r="173" s="2" customFormat="1">
      <c r="A173" s="38"/>
      <c r="B173" s="39"/>
      <c r="C173" s="38"/>
      <c r="D173" s="193" t="s">
        <v>142</v>
      </c>
      <c r="E173" s="38"/>
      <c r="F173" s="194" t="s">
        <v>196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142</v>
      </c>
      <c r="AU173" s="19" t="s">
        <v>83</v>
      </c>
    </row>
    <row r="174" s="2" customFormat="1" ht="24.15" customHeight="1">
      <c r="A174" s="38"/>
      <c r="B174" s="179"/>
      <c r="C174" s="180" t="s">
        <v>197</v>
      </c>
      <c r="D174" s="180" t="s">
        <v>135</v>
      </c>
      <c r="E174" s="181" t="s">
        <v>198</v>
      </c>
      <c r="F174" s="182" t="s">
        <v>199</v>
      </c>
      <c r="G174" s="183" t="s">
        <v>138</v>
      </c>
      <c r="H174" s="184">
        <v>8.8000000000000007</v>
      </c>
      <c r="I174" s="185"/>
      <c r="J174" s="186">
        <f>ROUND(I174*H174,2)</f>
        <v>0</v>
      </c>
      <c r="K174" s="182" t="s">
        <v>139</v>
      </c>
      <c r="L174" s="39"/>
      <c r="M174" s="187" t="s">
        <v>1</v>
      </c>
      <c r="N174" s="188" t="s">
        <v>40</v>
      </c>
      <c r="O174" s="77"/>
      <c r="P174" s="189">
        <f>O174*H174</f>
        <v>0</v>
      </c>
      <c r="Q174" s="189">
        <v>0</v>
      </c>
      <c r="R174" s="189">
        <f>Q174*H174</f>
        <v>0</v>
      </c>
      <c r="S174" s="189">
        <v>0.22</v>
      </c>
      <c r="T174" s="190">
        <f>S174*H174</f>
        <v>1.9360000000000002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140</v>
      </c>
      <c r="AT174" s="191" t="s">
        <v>135</v>
      </c>
      <c r="AU174" s="191" t="s">
        <v>83</v>
      </c>
      <c r="AY174" s="19" t="s">
        <v>133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81</v>
      </c>
      <c r="BK174" s="192">
        <f>ROUND(I174*H174,2)</f>
        <v>0</v>
      </c>
      <c r="BL174" s="19" t="s">
        <v>140</v>
      </c>
      <c r="BM174" s="191" t="s">
        <v>200</v>
      </c>
    </row>
    <row r="175" s="2" customFormat="1">
      <c r="A175" s="38"/>
      <c r="B175" s="39"/>
      <c r="C175" s="38"/>
      <c r="D175" s="193" t="s">
        <v>142</v>
      </c>
      <c r="E175" s="38"/>
      <c r="F175" s="194" t="s">
        <v>201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142</v>
      </c>
      <c r="AU175" s="19" t="s">
        <v>83</v>
      </c>
    </row>
    <row r="176" s="2" customFormat="1" ht="33" customHeight="1">
      <c r="A176" s="38"/>
      <c r="B176" s="179"/>
      <c r="C176" s="180" t="s">
        <v>202</v>
      </c>
      <c r="D176" s="180" t="s">
        <v>135</v>
      </c>
      <c r="E176" s="181" t="s">
        <v>203</v>
      </c>
      <c r="F176" s="182" t="s">
        <v>204</v>
      </c>
      <c r="G176" s="183" t="s">
        <v>138</v>
      </c>
      <c r="H176" s="184">
        <v>8.8000000000000007</v>
      </c>
      <c r="I176" s="185"/>
      <c r="J176" s="186">
        <f>ROUND(I176*H176,2)</f>
        <v>0</v>
      </c>
      <c r="K176" s="182" t="s">
        <v>1</v>
      </c>
      <c r="L176" s="39"/>
      <c r="M176" s="187" t="s">
        <v>1</v>
      </c>
      <c r="N176" s="188" t="s">
        <v>40</v>
      </c>
      <c r="O176" s="77"/>
      <c r="P176" s="189">
        <f>O176*H176</f>
        <v>0</v>
      </c>
      <c r="Q176" s="189">
        <v>6.0000000000000002E-05</v>
      </c>
      <c r="R176" s="189">
        <f>Q176*H176</f>
        <v>0.00052800000000000004</v>
      </c>
      <c r="S176" s="189">
        <v>0.091999999999999998</v>
      </c>
      <c r="T176" s="190">
        <f>S176*H176</f>
        <v>0.8096000000000001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1" t="s">
        <v>140</v>
      </c>
      <c r="AT176" s="191" t="s">
        <v>135</v>
      </c>
      <c r="AU176" s="191" t="s">
        <v>83</v>
      </c>
      <c r="AY176" s="19" t="s">
        <v>133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81</v>
      </c>
      <c r="BK176" s="192">
        <f>ROUND(I176*H176,2)</f>
        <v>0</v>
      </c>
      <c r="BL176" s="19" t="s">
        <v>140</v>
      </c>
      <c r="BM176" s="191" t="s">
        <v>205</v>
      </c>
    </row>
    <row r="177" s="2" customFormat="1">
      <c r="A177" s="38"/>
      <c r="B177" s="39"/>
      <c r="C177" s="38"/>
      <c r="D177" s="193" t="s">
        <v>142</v>
      </c>
      <c r="E177" s="38"/>
      <c r="F177" s="194" t="s">
        <v>206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142</v>
      </c>
      <c r="AU177" s="19" t="s">
        <v>83</v>
      </c>
    </row>
    <row r="178" s="2" customFormat="1">
      <c r="A178" s="38"/>
      <c r="B178" s="39"/>
      <c r="C178" s="38"/>
      <c r="D178" s="193" t="s">
        <v>144</v>
      </c>
      <c r="E178" s="38"/>
      <c r="F178" s="198" t="s">
        <v>145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144</v>
      </c>
      <c r="AU178" s="19" t="s">
        <v>83</v>
      </c>
    </row>
    <row r="179" s="13" customFormat="1">
      <c r="A179" s="13"/>
      <c r="B179" s="199"/>
      <c r="C179" s="13"/>
      <c r="D179" s="193" t="s">
        <v>146</v>
      </c>
      <c r="E179" s="200" t="s">
        <v>1</v>
      </c>
      <c r="F179" s="201" t="s">
        <v>147</v>
      </c>
      <c r="G179" s="13"/>
      <c r="H179" s="200" t="s">
        <v>1</v>
      </c>
      <c r="I179" s="202"/>
      <c r="J179" s="13"/>
      <c r="K179" s="13"/>
      <c r="L179" s="199"/>
      <c r="M179" s="203"/>
      <c r="N179" s="204"/>
      <c r="O179" s="204"/>
      <c r="P179" s="204"/>
      <c r="Q179" s="204"/>
      <c r="R179" s="204"/>
      <c r="S179" s="204"/>
      <c r="T179" s="20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0" t="s">
        <v>146</v>
      </c>
      <c r="AU179" s="200" t="s">
        <v>83</v>
      </c>
      <c r="AV179" s="13" t="s">
        <v>81</v>
      </c>
      <c r="AW179" s="13" t="s">
        <v>32</v>
      </c>
      <c r="AX179" s="13" t="s">
        <v>75</v>
      </c>
      <c r="AY179" s="200" t="s">
        <v>133</v>
      </c>
    </row>
    <row r="180" s="13" customFormat="1">
      <c r="A180" s="13"/>
      <c r="B180" s="199"/>
      <c r="C180" s="13"/>
      <c r="D180" s="193" t="s">
        <v>146</v>
      </c>
      <c r="E180" s="200" t="s">
        <v>1</v>
      </c>
      <c r="F180" s="201" t="s">
        <v>183</v>
      </c>
      <c r="G180" s="13"/>
      <c r="H180" s="200" t="s">
        <v>1</v>
      </c>
      <c r="I180" s="202"/>
      <c r="J180" s="13"/>
      <c r="K180" s="13"/>
      <c r="L180" s="199"/>
      <c r="M180" s="203"/>
      <c r="N180" s="204"/>
      <c r="O180" s="204"/>
      <c r="P180" s="204"/>
      <c r="Q180" s="204"/>
      <c r="R180" s="204"/>
      <c r="S180" s="204"/>
      <c r="T180" s="20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0" t="s">
        <v>146</v>
      </c>
      <c r="AU180" s="200" t="s">
        <v>83</v>
      </c>
      <c r="AV180" s="13" t="s">
        <v>81</v>
      </c>
      <c r="AW180" s="13" t="s">
        <v>32</v>
      </c>
      <c r="AX180" s="13" t="s">
        <v>75</v>
      </c>
      <c r="AY180" s="200" t="s">
        <v>133</v>
      </c>
    </row>
    <row r="181" s="14" customFormat="1">
      <c r="A181" s="14"/>
      <c r="B181" s="206"/>
      <c r="C181" s="14"/>
      <c r="D181" s="193" t="s">
        <v>146</v>
      </c>
      <c r="E181" s="207" t="s">
        <v>1</v>
      </c>
      <c r="F181" s="208" t="s">
        <v>207</v>
      </c>
      <c r="G181" s="14"/>
      <c r="H181" s="209">
        <v>8.8000000000000007</v>
      </c>
      <c r="I181" s="210"/>
      <c r="J181" s="14"/>
      <c r="K181" s="14"/>
      <c r="L181" s="206"/>
      <c r="M181" s="211"/>
      <c r="N181" s="212"/>
      <c r="O181" s="212"/>
      <c r="P181" s="212"/>
      <c r="Q181" s="212"/>
      <c r="R181" s="212"/>
      <c r="S181" s="212"/>
      <c r="T181" s="21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7" t="s">
        <v>146</v>
      </c>
      <c r="AU181" s="207" t="s">
        <v>83</v>
      </c>
      <c r="AV181" s="14" t="s">
        <v>83</v>
      </c>
      <c r="AW181" s="14" t="s">
        <v>32</v>
      </c>
      <c r="AX181" s="14" t="s">
        <v>81</v>
      </c>
      <c r="AY181" s="207" t="s">
        <v>133</v>
      </c>
    </row>
    <row r="182" s="2" customFormat="1" ht="16.5" customHeight="1">
      <c r="A182" s="38"/>
      <c r="B182" s="179"/>
      <c r="C182" s="180" t="s">
        <v>208</v>
      </c>
      <c r="D182" s="180" t="s">
        <v>135</v>
      </c>
      <c r="E182" s="181" t="s">
        <v>209</v>
      </c>
      <c r="F182" s="182" t="s">
        <v>210</v>
      </c>
      <c r="G182" s="183" t="s">
        <v>211</v>
      </c>
      <c r="H182" s="184">
        <v>60</v>
      </c>
      <c r="I182" s="185"/>
      <c r="J182" s="186">
        <f>ROUND(I182*H182,2)</f>
        <v>0</v>
      </c>
      <c r="K182" s="182" t="s">
        <v>139</v>
      </c>
      <c r="L182" s="39"/>
      <c r="M182" s="187" t="s">
        <v>1</v>
      </c>
      <c r="N182" s="188" t="s">
        <v>40</v>
      </c>
      <c r="O182" s="77"/>
      <c r="P182" s="189">
        <f>O182*H182</f>
        <v>0</v>
      </c>
      <c r="Q182" s="189">
        <v>0</v>
      </c>
      <c r="R182" s="189">
        <f>Q182*H182</f>
        <v>0</v>
      </c>
      <c r="S182" s="189">
        <v>0.28999999999999998</v>
      </c>
      <c r="T182" s="190">
        <f>S182*H182</f>
        <v>17.399999999999999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1" t="s">
        <v>140</v>
      </c>
      <c r="AT182" s="191" t="s">
        <v>135</v>
      </c>
      <c r="AU182" s="191" t="s">
        <v>83</v>
      </c>
      <c r="AY182" s="19" t="s">
        <v>133</v>
      </c>
      <c r="BE182" s="192">
        <f>IF(N182="základní",J182,0)</f>
        <v>0</v>
      </c>
      <c r="BF182" s="192">
        <f>IF(N182="snížená",J182,0)</f>
        <v>0</v>
      </c>
      <c r="BG182" s="192">
        <f>IF(N182="zákl. přenesená",J182,0)</f>
        <v>0</v>
      </c>
      <c r="BH182" s="192">
        <f>IF(N182="sníž. přenesená",J182,0)</f>
        <v>0</v>
      </c>
      <c r="BI182" s="192">
        <f>IF(N182="nulová",J182,0)</f>
        <v>0</v>
      </c>
      <c r="BJ182" s="19" t="s">
        <v>81</v>
      </c>
      <c r="BK182" s="192">
        <f>ROUND(I182*H182,2)</f>
        <v>0</v>
      </c>
      <c r="BL182" s="19" t="s">
        <v>140</v>
      </c>
      <c r="BM182" s="191" t="s">
        <v>212</v>
      </c>
    </row>
    <row r="183" s="2" customFormat="1">
      <c r="A183" s="38"/>
      <c r="B183" s="39"/>
      <c r="C183" s="38"/>
      <c r="D183" s="193" t="s">
        <v>142</v>
      </c>
      <c r="E183" s="38"/>
      <c r="F183" s="194" t="s">
        <v>213</v>
      </c>
      <c r="G183" s="38"/>
      <c r="H183" s="38"/>
      <c r="I183" s="195"/>
      <c r="J183" s="38"/>
      <c r="K183" s="38"/>
      <c r="L183" s="39"/>
      <c r="M183" s="196"/>
      <c r="N183" s="197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142</v>
      </c>
      <c r="AU183" s="19" t="s">
        <v>83</v>
      </c>
    </row>
    <row r="184" s="2" customFormat="1">
      <c r="A184" s="38"/>
      <c r="B184" s="39"/>
      <c r="C184" s="38"/>
      <c r="D184" s="193" t="s">
        <v>144</v>
      </c>
      <c r="E184" s="38"/>
      <c r="F184" s="198" t="s">
        <v>214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144</v>
      </c>
      <c r="AU184" s="19" t="s">
        <v>83</v>
      </c>
    </row>
    <row r="185" s="13" customFormat="1">
      <c r="A185" s="13"/>
      <c r="B185" s="199"/>
      <c r="C185" s="13"/>
      <c r="D185" s="193" t="s">
        <v>146</v>
      </c>
      <c r="E185" s="200" t="s">
        <v>1</v>
      </c>
      <c r="F185" s="201" t="s">
        <v>215</v>
      </c>
      <c r="G185" s="13"/>
      <c r="H185" s="200" t="s">
        <v>1</v>
      </c>
      <c r="I185" s="202"/>
      <c r="J185" s="13"/>
      <c r="K185" s="13"/>
      <c r="L185" s="199"/>
      <c r="M185" s="203"/>
      <c r="N185" s="204"/>
      <c r="O185" s="204"/>
      <c r="P185" s="204"/>
      <c r="Q185" s="204"/>
      <c r="R185" s="204"/>
      <c r="S185" s="204"/>
      <c r="T185" s="20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0" t="s">
        <v>146</v>
      </c>
      <c r="AU185" s="200" t="s">
        <v>83</v>
      </c>
      <c r="AV185" s="13" t="s">
        <v>81</v>
      </c>
      <c r="AW185" s="13" t="s">
        <v>32</v>
      </c>
      <c r="AX185" s="13" t="s">
        <v>75</v>
      </c>
      <c r="AY185" s="200" t="s">
        <v>133</v>
      </c>
    </row>
    <row r="186" s="14" customFormat="1">
      <c r="A186" s="14"/>
      <c r="B186" s="206"/>
      <c r="C186" s="14"/>
      <c r="D186" s="193" t="s">
        <v>146</v>
      </c>
      <c r="E186" s="207" t="s">
        <v>1</v>
      </c>
      <c r="F186" s="208" t="s">
        <v>216</v>
      </c>
      <c r="G186" s="14"/>
      <c r="H186" s="209">
        <v>60</v>
      </c>
      <c r="I186" s="210"/>
      <c r="J186" s="14"/>
      <c r="K186" s="14"/>
      <c r="L186" s="206"/>
      <c r="M186" s="211"/>
      <c r="N186" s="212"/>
      <c r="O186" s="212"/>
      <c r="P186" s="212"/>
      <c r="Q186" s="212"/>
      <c r="R186" s="212"/>
      <c r="S186" s="212"/>
      <c r="T186" s="21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7" t="s">
        <v>146</v>
      </c>
      <c r="AU186" s="207" t="s">
        <v>83</v>
      </c>
      <c r="AV186" s="14" t="s">
        <v>83</v>
      </c>
      <c r="AW186" s="14" t="s">
        <v>32</v>
      </c>
      <c r="AX186" s="14" t="s">
        <v>81</v>
      </c>
      <c r="AY186" s="207" t="s">
        <v>133</v>
      </c>
    </row>
    <row r="187" s="2" customFormat="1" ht="37.8" customHeight="1">
      <c r="A187" s="38"/>
      <c r="B187" s="179"/>
      <c r="C187" s="180" t="s">
        <v>217</v>
      </c>
      <c r="D187" s="180" t="s">
        <v>135</v>
      </c>
      <c r="E187" s="181" t="s">
        <v>218</v>
      </c>
      <c r="F187" s="182" t="s">
        <v>219</v>
      </c>
      <c r="G187" s="183" t="s">
        <v>220</v>
      </c>
      <c r="H187" s="184">
        <v>6</v>
      </c>
      <c r="I187" s="185"/>
      <c r="J187" s="186">
        <f>ROUND(I187*H187,2)</f>
        <v>0</v>
      </c>
      <c r="K187" s="182" t="s">
        <v>1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140</v>
      </c>
      <c r="AT187" s="191" t="s">
        <v>135</v>
      </c>
      <c r="AU187" s="191" t="s">
        <v>83</v>
      </c>
      <c r="AY187" s="19" t="s">
        <v>133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81</v>
      </c>
      <c r="BK187" s="192">
        <f>ROUND(I187*H187,2)</f>
        <v>0</v>
      </c>
      <c r="BL187" s="19" t="s">
        <v>140</v>
      </c>
      <c r="BM187" s="191" t="s">
        <v>221</v>
      </c>
    </row>
    <row r="188" s="2" customFormat="1">
      <c r="A188" s="38"/>
      <c r="B188" s="39"/>
      <c r="C188" s="38"/>
      <c r="D188" s="193" t="s">
        <v>142</v>
      </c>
      <c r="E188" s="38"/>
      <c r="F188" s="194" t="s">
        <v>219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142</v>
      </c>
      <c r="AU188" s="19" t="s">
        <v>83</v>
      </c>
    </row>
    <row r="189" s="2" customFormat="1">
      <c r="A189" s="38"/>
      <c r="B189" s="39"/>
      <c r="C189" s="38"/>
      <c r="D189" s="193" t="s">
        <v>144</v>
      </c>
      <c r="E189" s="38"/>
      <c r="F189" s="198" t="s">
        <v>145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144</v>
      </c>
      <c r="AU189" s="19" t="s">
        <v>83</v>
      </c>
    </row>
    <row r="190" s="13" customFormat="1">
      <c r="A190" s="13"/>
      <c r="B190" s="199"/>
      <c r="C190" s="13"/>
      <c r="D190" s="193" t="s">
        <v>146</v>
      </c>
      <c r="E190" s="200" t="s">
        <v>1</v>
      </c>
      <c r="F190" s="201" t="s">
        <v>222</v>
      </c>
      <c r="G190" s="13"/>
      <c r="H190" s="200" t="s">
        <v>1</v>
      </c>
      <c r="I190" s="202"/>
      <c r="J190" s="13"/>
      <c r="K190" s="13"/>
      <c r="L190" s="199"/>
      <c r="M190" s="203"/>
      <c r="N190" s="204"/>
      <c r="O190" s="204"/>
      <c r="P190" s="204"/>
      <c r="Q190" s="204"/>
      <c r="R190" s="204"/>
      <c r="S190" s="204"/>
      <c r="T190" s="20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0" t="s">
        <v>146</v>
      </c>
      <c r="AU190" s="200" t="s">
        <v>83</v>
      </c>
      <c r="AV190" s="13" t="s">
        <v>81</v>
      </c>
      <c r="AW190" s="13" t="s">
        <v>32</v>
      </c>
      <c r="AX190" s="13" t="s">
        <v>75</v>
      </c>
      <c r="AY190" s="200" t="s">
        <v>133</v>
      </c>
    </row>
    <row r="191" s="14" customFormat="1">
      <c r="A191" s="14"/>
      <c r="B191" s="206"/>
      <c r="C191" s="14"/>
      <c r="D191" s="193" t="s">
        <v>146</v>
      </c>
      <c r="E191" s="207" t="s">
        <v>1</v>
      </c>
      <c r="F191" s="208" t="s">
        <v>83</v>
      </c>
      <c r="G191" s="14"/>
      <c r="H191" s="209">
        <v>2</v>
      </c>
      <c r="I191" s="210"/>
      <c r="J191" s="14"/>
      <c r="K191" s="14"/>
      <c r="L191" s="206"/>
      <c r="M191" s="211"/>
      <c r="N191" s="212"/>
      <c r="O191" s="212"/>
      <c r="P191" s="212"/>
      <c r="Q191" s="212"/>
      <c r="R191" s="212"/>
      <c r="S191" s="212"/>
      <c r="T191" s="21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7" t="s">
        <v>146</v>
      </c>
      <c r="AU191" s="207" t="s">
        <v>83</v>
      </c>
      <c r="AV191" s="14" t="s">
        <v>83</v>
      </c>
      <c r="AW191" s="14" t="s">
        <v>32</v>
      </c>
      <c r="AX191" s="14" t="s">
        <v>75</v>
      </c>
      <c r="AY191" s="207" t="s">
        <v>133</v>
      </c>
    </row>
    <row r="192" s="13" customFormat="1">
      <c r="A192" s="13"/>
      <c r="B192" s="199"/>
      <c r="C192" s="13"/>
      <c r="D192" s="193" t="s">
        <v>146</v>
      </c>
      <c r="E192" s="200" t="s">
        <v>1</v>
      </c>
      <c r="F192" s="201" t="s">
        <v>223</v>
      </c>
      <c r="G192" s="13"/>
      <c r="H192" s="200" t="s">
        <v>1</v>
      </c>
      <c r="I192" s="202"/>
      <c r="J192" s="13"/>
      <c r="K192" s="13"/>
      <c r="L192" s="199"/>
      <c r="M192" s="203"/>
      <c r="N192" s="204"/>
      <c r="O192" s="204"/>
      <c r="P192" s="204"/>
      <c r="Q192" s="204"/>
      <c r="R192" s="204"/>
      <c r="S192" s="204"/>
      <c r="T192" s="20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0" t="s">
        <v>146</v>
      </c>
      <c r="AU192" s="200" t="s">
        <v>83</v>
      </c>
      <c r="AV192" s="13" t="s">
        <v>81</v>
      </c>
      <c r="AW192" s="13" t="s">
        <v>32</v>
      </c>
      <c r="AX192" s="13" t="s">
        <v>75</v>
      </c>
      <c r="AY192" s="200" t="s">
        <v>133</v>
      </c>
    </row>
    <row r="193" s="14" customFormat="1">
      <c r="A193" s="14"/>
      <c r="B193" s="206"/>
      <c r="C193" s="14"/>
      <c r="D193" s="193" t="s">
        <v>146</v>
      </c>
      <c r="E193" s="207" t="s">
        <v>1</v>
      </c>
      <c r="F193" s="208" t="s">
        <v>140</v>
      </c>
      <c r="G193" s="14"/>
      <c r="H193" s="209">
        <v>4</v>
      </c>
      <c r="I193" s="210"/>
      <c r="J193" s="14"/>
      <c r="K193" s="14"/>
      <c r="L193" s="206"/>
      <c r="M193" s="211"/>
      <c r="N193" s="212"/>
      <c r="O193" s="212"/>
      <c r="P193" s="212"/>
      <c r="Q193" s="212"/>
      <c r="R193" s="212"/>
      <c r="S193" s="212"/>
      <c r="T193" s="21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7" t="s">
        <v>146</v>
      </c>
      <c r="AU193" s="207" t="s">
        <v>83</v>
      </c>
      <c r="AV193" s="14" t="s">
        <v>83</v>
      </c>
      <c r="AW193" s="14" t="s">
        <v>32</v>
      </c>
      <c r="AX193" s="14" t="s">
        <v>75</v>
      </c>
      <c r="AY193" s="207" t="s">
        <v>133</v>
      </c>
    </row>
    <row r="194" s="15" customFormat="1">
      <c r="A194" s="15"/>
      <c r="B194" s="214"/>
      <c r="C194" s="15"/>
      <c r="D194" s="193" t="s">
        <v>146</v>
      </c>
      <c r="E194" s="215" t="s">
        <v>1</v>
      </c>
      <c r="F194" s="216" t="s">
        <v>169</v>
      </c>
      <c r="G194" s="15"/>
      <c r="H194" s="217">
        <v>6</v>
      </c>
      <c r="I194" s="218"/>
      <c r="J194" s="15"/>
      <c r="K194" s="15"/>
      <c r="L194" s="214"/>
      <c r="M194" s="219"/>
      <c r="N194" s="220"/>
      <c r="O194" s="220"/>
      <c r="P194" s="220"/>
      <c r="Q194" s="220"/>
      <c r="R194" s="220"/>
      <c r="S194" s="220"/>
      <c r="T194" s="22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5" t="s">
        <v>146</v>
      </c>
      <c r="AU194" s="215" t="s">
        <v>83</v>
      </c>
      <c r="AV194" s="15" t="s">
        <v>140</v>
      </c>
      <c r="AW194" s="15" t="s">
        <v>32</v>
      </c>
      <c r="AX194" s="15" t="s">
        <v>81</v>
      </c>
      <c r="AY194" s="215" t="s">
        <v>133</v>
      </c>
    </row>
    <row r="195" s="2" customFormat="1" ht="44.25" customHeight="1">
      <c r="A195" s="38"/>
      <c r="B195" s="179"/>
      <c r="C195" s="180" t="s">
        <v>224</v>
      </c>
      <c r="D195" s="180" t="s">
        <v>135</v>
      </c>
      <c r="E195" s="181" t="s">
        <v>225</v>
      </c>
      <c r="F195" s="182" t="s">
        <v>226</v>
      </c>
      <c r="G195" s="183" t="s">
        <v>227</v>
      </c>
      <c r="H195" s="184">
        <v>1</v>
      </c>
      <c r="I195" s="185"/>
      <c r="J195" s="186">
        <f>ROUND(I195*H195,2)</f>
        <v>0</v>
      </c>
      <c r="K195" s="182" t="s">
        <v>1</v>
      </c>
      <c r="L195" s="39"/>
      <c r="M195" s="187" t="s">
        <v>1</v>
      </c>
      <c r="N195" s="188" t="s">
        <v>40</v>
      </c>
      <c r="O195" s="77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1" t="s">
        <v>140</v>
      </c>
      <c r="AT195" s="191" t="s">
        <v>135</v>
      </c>
      <c r="AU195" s="191" t="s">
        <v>83</v>
      </c>
      <c r="AY195" s="19" t="s">
        <v>133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81</v>
      </c>
      <c r="BK195" s="192">
        <f>ROUND(I195*H195,2)</f>
        <v>0</v>
      </c>
      <c r="BL195" s="19" t="s">
        <v>140</v>
      </c>
      <c r="BM195" s="191" t="s">
        <v>228</v>
      </c>
    </row>
    <row r="196" s="2" customFormat="1">
      <c r="A196" s="38"/>
      <c r="B196" s="39"/>
      <c r="C196" s="38"/>
      <c r="D196" s="193" t="s">
        <v>142</v>
      </c>
      <c r="E196" s="38"/>
      <c r="F196" s="194" t="s">
        <v>226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142</v>
      </c>
      <c r="AU196" s="19" t="s">
        <v>83</v>
      </c>
    </row>
    <row r="197" s="2" customFormat="1">
      <c r="A197" s="38"/>
      <c r="B197" s="39"/>
      <c r="C197" s="38"/>
      <c r="D197" s="193" t="s">
        <v>144</v>
      </c>
      <c r="E197" s="38"/>
      <c r="F197" s="198" t="s">
        <v>145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144</v>
      </c>
      <c r="AU197" s="19" t="s">
        <v>83</v>
      </c>
    </row>
    <row r="198" s="14" customFormat="1">
      <c r="A198" s="14"/>
      <c r="B198" s="206"/>
      <c r="C198" s="14"/>
      <c r="D198" s="193" t="s">
        <v>146</v>
      </c>
      <c r="E198" s="207" t="s">
        <v>1</v>
      </c>
      <c r="F198" s="208" t="s">
        <v>81</v>
      </c>
      <c r="G198" s="14"/>
      <c r="H198" s="209">
        <v>1</v>
      </c>
      <c r="I198" s="210"/>
      <c r="J198" s="14"/>
      <c r="K198" s="14"/>
      <c r="L198" s="206"/>
      <c r="M198" s="211"/>
      <c r="N198" s="212"/>
      <c r="O198" s="212"/>
      <c r="P198" s="212"/>
      <c r="Q198" s="212"/>
      <c r="R198" s="212"/>
      <c r="S198" s="212"/>
      <c r="T198" s="21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7" t="s">
        <v>146</v>
      </c>
      <c r="AU198" s="207" t="s">
        <v>83</v>
      </c>
      <c r="AV198" s="14" t="s">
        <v>83</v>
      </c>
      <c r="AW198" s="14" t="s">
        <v>32</v>
      </c>
      <c r="AX198" s="14" t="s">
        <v>81</v>
      </c>
      <c r="AY198" s="207" t="s">
        <v>133</v>
      </c>
    </row>
    <row r="199" s="2" customFormat="1" ht="24.15" customHeight="1">
      <c r="A199" s="38"/>
      <c r="B199" s="179"/>
      <c r="C199" s="180" t="s">
        <v>229</v>
      </c>
      <c r="D199" s="180" t="s">
        <v>135</v>
      </c>
      <c r="E199" s="181" t="s">
        <v>230</v>
      </c>
      <c r="F199" s="182" t="s">
        <v>231</v>
      </c>
      <c r="G199" s="183" t="s">
        <v>232</v>
      </c>
      <c r="H199" s="184">
        <v>750</v>
      </c>
      <c r="I199" s="185"/>
      <c r="J199" s="186">
        <f>ROUND(I199*H199,2)</f>
        <v>0</v>
      </c>
      <c r="K199" s="182" t="s">
        <v>162</v>
      </c>
      <c r="L199" s="39"/>
      <c r="M199" s="187" t="s">
        <v>1</v>
      </c>
      <c r="N199" s="188" t="s">
        <v>40</v>
      </c>
      <c r="O199" s="77"/>
      <c r="P199" s="189">
        <f>O199*H199</f>
        <v>0</v>
      </c>
      <c r="Q199" s="189">
        <v>3.0000000000000001E-05</v>
      </c>
      <c r="R199" s="189">
        <f>Q199*H199</f>
        <v>0.022499999999999999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140</v>
      </c>
      <c r="AT199" s="191" t="s">
        <v>135</v>
      </c>
      <c r="AU199" s="191" t="s">
        <v>83</v>
      </c>
      <c r="AY199" s="19" t="s">
        <v>133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81</v>
      </c>
      <c r="BK199" s="192">
        <f>ROUND(I199*H199,2)</f>
        <v>0</v>
      </c>
      <c r="BL199" s="19" t="s">
        <v>140</v>
      </c>
      <c r="BM199" s="191" t="s">
        <v>233</v>
      </c>
    </row>
    <row r="200" s="2" customFormat="1">
      <c r="A200" s="38"/>
      <c r="B200" s="39"/>
      <c r="C200" s="38"/>
      <c r="D200" s="193" t="s">
        <v>142</v>
      </c>
      <c r="E200" s="38"/>
      <c r="F200" s="194" t="s">
        <v>234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142</v>
      </c>
      <c r="AU200" s="19" t="s">
        <v>83</v>
      </c>
    </row>
    <row r="201" s="13" customFormat="1">
      <c r="A201" s="13"/>
      <c r="B201" s="199"/>
      <c r="C201" s="13"/>
      <c r="D201" s="193" t="s">
        <v>146</v>
      </c>
      <c r="E201" s="200" t="s">
        <v>1</v>
      </c>
      <c r="F201" s="201" t="s">
        <v>235</v>
      </c>
      <c r="G201" s="13"/>
      <c r="H201" s="200" t="s">
        <v>1</v>
      </c>
      <c r="I201" s="202"/>
      <c r="J201" s="13"/>
      <c r="K201" s="13"/>
      <c r="L201" s="199"/>
      <c r="M201" s="203"/>
      <c r="N201" s="204"/>
      <c r="O201" s="204"/>
      <c r="P201" s="204"/>
      <c r="Q201" s="204"/>
      <c r="R201" s="204"/>
      <c r="S201" s="204"/>
      <c r="T201" s="20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0" t="s">
        <v>146</v>
      </c>
      <c r="AU201" s="200" t="s">
        <v>83</v>
      </c>
      <c r="AV201" s="13" t="s">
        <v>81</v>
      </c>
      <c r="AW201" s="13" t="s">
        <v>32</v>
      </c>
      <c r="AX201" s="13" t="s">
        <v>75</v>
      </c>
      <c r="AY201" s="200" t="s">
        <v>133</v>
      </c>
    </row>
    <row r="202" s="14" customFormat="1">
      <c r="A202" s="14"/>
      <c r="B202" s="206"/>
      <c r="C202" s="14"/>
      <c r="D202" s="193" t="s">
        <v>146</v>
      </c>
      <c r="E202" s="207" t="s">
        <v>1</v>
      </c>
      <c r="F202" s="208" t="s">
        <v>236</v>
      </c>
      <c r="G202" s="14"/>
      <c r="H202" s="209">
        <v>750</v>
      </c>
      <c r="I202" s="210"/>
      <c r="J202" s="14"/>
      <c r="K202" s="14"/>
      <c r="L202" s="206"/>
      <c r="M202" s="211"/>
      <c r="N202" s="212"/>
      <c r="O202" s="212"/>
      <c r="P202" s="212"/>
      <c r="Q202" s="212"/>
      <c r="R202" s="212"/>
      <c r="S202" s="212"/>
      <c r="T202" s="21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7" t="s">
        <v>146</v>
      </c>
      <c r="AU202" s="207" t="s">
        <v>83</v>
      </c>
      <c r="AV202" s="14" t="s">
        <v>83</v>
      </c>
      <c r="AW202" s="14" t="s">
        <v>32</v>
      </c>
      <c r="AX202" s="14" t="s">
        <v>81</v>
      </c>
      <c r="AY202" s="207" t="s">
        <v>133</v>
      </c>
    </row>
    <row r="203" s="2" customFormat="1" ht="24.15" customHeight="1">
      <c r="A203" s="38"/>
      <c r="B203" s="179"/>
      <c r="C203" s="180" t="s">
        <v>237</v>
      </c>
      <c r="D203" s="180" t="s">
        <v>135</v>
      </c>
      <c r="E203" s="181" t="s">
        <v>238</v>
      </c>
      <c r="F203" s="182" t="s">
        <v>239</v>
      </c>
      <c r="G203" s="183" t="s">
        <v>240</v>
      </c>
      <c r="H203" s="184">
        <v>180</v>
      </c>
      <c r="I203" s="185"/>
      <c r="J203" s="186">
        <f>ROUND(I203*H203,2)</f>
        <v>0</v>
      </c>
      <c r="K203" s="182" t="s">
        <v>139</v>
      </c>
      <c r="L203" s="39"/>
      <c r="M203" s="187" t="s">
        <v>1</v>
      </c>
      <c r="N203" s="188" t="s">
        <v>40</v>
      </c>
      <c r="O203" s="77"/>
      <c r="P203" s="189">
        <f>O203*H203</f>
        <v>0</v>
      </c>
      <c r="Q203" s="189">
        <v>0</v>
      </c>
      <c r="R203" s="189">
        <f>Q203*H203</f>
        <v>0</v>
      </c>
      <c r="S203" s="189">
        <v>0</v>
      </c>
      <c r="T203" s="190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1" t="s">
        <v>140</v>
      </c>
      <c r="AT203" s="191" t="s">
        <v>135</v>
      </c>
      <c r="AU203" s="191" t="s">
        <v>83</v>
      </c>
      <c r="AY203" s="19" t="s">
        <v>133</v>
      </c>
      <c r="BE203" s="192">
        <f>IF(N203="základní",J203,0)</f>
        <v>0</v>
      </c>
      <c r="BF203" s="192">
        <f>IF(N203="snížená",J203,0)</f>
        <v>0</v>
      </c>
      <c r="BG203" s="192">
        <f>IF(N203="zákl. přenesená",J203,0)</f>
        <v>0</v>
      </c>
      <c r="BH203" s="192">
        <f>IF(N203="sníž. přenesená",J203,0)</f>
        <v>0</v>
      </c>
      <c r="BI203" s="192">
        <f>IF(N203="nulová",J203,0)</f>
        <v>0</v>
      </c>
      <c r="BJ203" s="19" t="s">
        <v>81</v>
      </c>
      <c r="BK203" s="192">
        <f>ROUND(I203*H203,2)</f>
        <v>0</v>
      </c>
      <c r="BL203" s="19" t="s">
        <v>140</v>
      </c>
      <c r="BM203" s="191" t="s">
        <v>241</v>
      </c>
    </row>
    <row r="204" s="2" customFormat="1">
      <c r="A204" s="38"/>
      <c r="B204" s="39"/>
      <c r="C204" s="38"/>
      <c r="D204" s="193" t="s">
        <v>142</v>
      </c>
      <c r="E204" s="38"/>
      <c r="F204" s="194" t="s">
        <v>242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142</v>
      </c>
      <c r="AU204" s="19" t="s">
        <v>83</v>
      </c>
    </row>
    <row r="205" s="14" customFormat="1">
      <c r="A205" s="14"/>
      <c r="B205" s="206"/>
      <c r="C205" s="14"/>
      <c r="D205" s="193" t="s">
        <v>146</v>
      </c>
      <c r="E205" s="207" t="s">
        <v>1</v>
      </c>
      <c r="F205" s="208" t="s">
        <v>243</v>
      </c>
      <c r="G205" s="14"/>
      <c r="H205" s="209">
        <v>180</v>
      </c>
      <c r="I205" s="210"/>
      <c r="J205" s="14"/>
      <c r="K205" s="14"/>
      <c r="L205" s="206"/>
      <c r="M205" s="211"/>
      <c r="N205" s="212"/>
      <c r="O205" s="212"/>
      <c r="P205" s="212"/>
      <c r="Q205" s="212"/>
      <c r="R205" s="212"/>
      <c r="S205" s="212"/>
      <c r="T205" s="21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7" t="s">
        <v>146</v>
      </c>
      <c r="AU205" s="207" t="s">
        <v>83</v>
      </c>
      <c r="AV205" s="14" t="s">
        <v>83</v>
      </c>
      <c r="AW205" s="14" t="s">
        <v>32</v>
      </c>
      <c r="AX205" s="14" t="s">
        <v>81</v>
      </c>
      <c r="AY205" s="207" t="s">
        <v>133</v>
      </c>
    </row>
    <row r="206" s="2" customFormat="1" ht="16.5" customHeight="1">
      <c r="A206" s="38"/>
      <c r="B206" s="179"/>
      <c r="C206" s="180" t="s">
        <v>8</v>
      </c>
      <c r="D206" s="180" t="s">
        <v>135</v>
      </c>
      <c r="E206" s="181" t="s">
        <v>244</v>
      </c>
      <c r="F206" s="182" t="s">
        <v>245</v>
      </c>
      <c r="G206" s="183" t="s">
        <v>211</v>
      </c>
      <c r="H206" s="184">
        <v>16.57</v>
      </c>
      <c r="I206" s="185"/>
      <c r="J206" s="186">
        <f>ROUND(I206*H206,2)</f>
        <v>0</v>
      </c>
      <c r="K206" s="182" t="s">
        <v>139</v>
      </c>
      <c r="L206" s="39"/>
      <c r="M206" s="187" t="s">
        <v>1</v>
      </c>
      <c r="N206" s="188" t="s">
        <v>40</v>
      </c>
      <c r="O206" s="77"/>
      <c r="P206" s="189">
        <f>O206*H206</f>
        <v>0</v>
      </c>
      <c r="Q206" s="189">
        <v>0.036900000000000002</v>
      </c>
      <c r="R206" s="189">
        <f>Q206*H206</f>
        <v>0.611433</v>
      </c>
      <c r="S206" s="189">
        <v>0</v>
      </c>
      <c r="T206" s="19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1" t="s">
        <v>140</v>
      </c>
      <c r="AT206" s="191" t="s">
        <v>135</v>
      </c>
      <c r="AU206" s="191" t="s">
        <v>83</v>
      </c>
      <c r="AY206" s="19" t="s">
        <v>133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81</v>
      </c>
      <c r="BK206" s="192">
        <f>ROUND(I206*H206,2)</f>
        <v>0</v>
      </c>
      <c r="BL206" s="19" t="s">
        <v>140</v>
      </c>
      <c r="BM206" s="191" t="s">
        <v>246</v>
      </c>
    </row>
    <row r="207" s="2" customFormat="1">
      <c r="A207" s="38"/>
      <c r="B207" s="39"/>
      <c r="C207" s="38"/>
      <c r="D207" s="193" t="s">
        <v>142</v>
      </c>
      <c r="E207" s="38"/>
      <c r="F207" s="194" t="s">
        <v>247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142</v>
      </c>
      <c r="AU207" s="19" t="s">
        <v>83</v>
      </c>
    </row>
    <row r="208" s="2" customFormat="1">
      <c r="A208" s="38"/>
      <c r="B208" s="39"/>
      <c r="C208" s="38"/>
      <c r="D208" s="193" t="s">
        <v>144</v>
      </c>
      <c r="E208" s="38"/>
      <c r="F208" s="198" t="s">
        <v>145</v>
      </c>
      <c r="G208" s="38"/>
      <c r="H208" s="38"/>
      <c r="I208" s="195"/>
      <c r="J208" s="38"/>
      <c r="K208" s="38"/>
      <c r="L208" s="39"/>
      <c r="M208" s="196"/>
      <c r="N208" s="197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144</v>
      </c>
      <c r="AU208" s="19" t="s">
        <v>83</v>
      </c>
    </row>
    <row r="209" s="14" customFormat="1">
      <c r="A209" s="14"/>
      <c r="B209" s="206"/>
      <c r="C209" s="14"/>
      <c r="D209" s="193" t="s">
        <v>146</v>
      </c>
      <c r="E209" s="207" t="s">
        <v>1</v>
      </c>
      <c r="F209" s="208" t="s">
        <v>248</v>
      </c>
      <c r="G209" s="14"/>
      <c r="H209" s="209">
        <v>1.8</v>
      </c>
      <c r="I209" s="210"/>
      <c r="J209" s="14"/>
      <c r="K209" s="14"/>
      <c r="L209" s="206"/>
      <c r="M209" s="211"/>
      <c r="N209" s="212"/>
      <c r="O209" s="212"/>
      <c r="P209" s="212"/>
      <c r="Q209" s="212"/>
      <c r="R209" s="212"/>
      <c r="S209" s="212"/>
      <c r="T209" s="21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7" t="s">
        <v>146</v>
      </c>
      <c r="AU209" s="207" t="s">
        <v>83</v>
      </c>
      <c r="AV209" s="14" t="s">
        <v>83</v>
      </c>
      <c r="AW209" s="14" t="s">
        <v>32</v>
      </c>
      <c r="AX209" s="14" t="s">
        <v>75</v>
      </c>
      <c r="AY209" s="207" t="s">
        <v>133</v>
      </c>
    </row>
    <row r="210" s="14" customFormat="1">
      <c r="A210" s="14"/>
      <c r="B210" s="206"/>
      <c r="C210" s="14"/>
      <c r="D210" s="193" t="s">
        <v>146</v>
      </c>
      <c r="E210" s="207" t="s">
        <v>1</v>
      </c>
      <c r="F210" s="208" t="s">
        <v>249</v>
      </c>
      <c r="G210" s="14"/>
      <c r="H210" s="209">
        <v>1.5700000000000001</v>
      </c>
      <c r="I210" s="210"/>
      <c r="J210" s="14"/>
      <c r="K210" s="14"/>
      <c r="L210" s="206"/>
      <c r="M210" s="211"/>
      <c r="N210" s="212"/>
      <c r="O210" s="212"/>
      <c r="P210" s="212"/>
      <c r="Q210" s="212"/>
      <c r="R210" s="212"/>
      <c r="S210" s="212"/>
      <c r="T210" s="21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7" t="s">
        <v>146</v>
      </c>
      <c r="AU210" s="207" t="s">
        <v>83</v>
      </c>
      <c r="AV210" s="14" t="s">
        <v>83</v>
      </c>
      <c r="AW210" s="14" t="s">
        <v>32</v>
      </c>
      <c r="AX210" s="14" t="s">
        <v>75</v>
      </c>
      <c r="AY210" s="207" t="s">
        <v>133</v>
      </c>
    </row>
    <row r="211" s="13" customFormat="1">
      <c r="A211" s="13"/>
      <c r="B211" s="199"/>
      <c r="C211" s="13"/>
      <c r="D211" s="193" t="s">
        <v>146</v>
      </c>
      <c r="E211" s="200" t="s">
        <v>1</v>
      </c>
      <c r="F211" s="201" t="s">
        <v>250</v>
      </c>
      <c r="G211" s="13"/>
      <c r="H211" s="200" t="s">
        <v>1</v>
      </c>
      <c r="I211" s="202"/>
      <c r="J211" s="13"/>
      <c r="K211" s="13"/>
      <c r="L211" s="199"/>
      <c r="M211" s="203"/>
      <c r="N211" s="204"/>
      <c r="O211" s="204"/>
      <c r="P211" s="204"/>
      <c r="Q211" s="204"/>
      <c r="R211" s="204"/>
      <c r="S211" s="204"/>
      <c r="T211" s="20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0" t="s">
        <v>146</v>
      </c>
      <c r="AU211" s="200" t="s">
        <v>83</v>
      </c>
      <c r="AV211" s="13" t="s">
        <v>81</v>
      </c>
      <c r="AW211" s="13" t="s">
        <v>32</v>
      </c>
      <c r="AX211" s="13" t="s">
        <v>75</v>
      </c>
      <c r="AY211" s="200" t="s">
        <v>133</v>
      </c>
    </row>
    <row r="212" s="14" customFormat="1">
      <c r="A212" s="14"/>
      <c r="B212" s="206"/>
      <c r="C212" s="14"/>
      <c r="D212" s="193" t="s">
        <v>146</v>
      </c>
      <c r="E212" s="207" t="s">
        <v>1</v>
      </c>
      <c r="F212" s="208" t="s">
        <v>251</v>
      </c>
      <c r="G212" s="14"/>
      <c r="H212" s="209">
        <v>8</v>
      </c>
      <c r="I212" s="210"/>
      <c r="J212" s="14"/>
      <c r="K212" s="14"/>
      <c r="L212" s="206"/>
      <c r="M212" s="211"/>
      <c r="N212" s="212"/>
      <c r="O212" s="212"/>
      <c r="P212" s="212"/>
      <c r="Q212" s="212"/>
      <c r="R212" s="212"/>
      <c r="S212" s="212"/>
      <c r="T212" s="21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7" t="s">
        <v>146</v>
      </c>
      <c r="AU212" s="207" t="s">
        <v>83</v>
      </c>
      <c r="AV212" s="14" t="s">
        <v>83</v>
      </c>
      <c r="AW212" s="14" t="s">
        <v>32</v>
      </c>
      <c r="AX212" s="14" t="s">
        <v>75</v>
      </c>
      <c r="AY212" s="207" t="s">
        <v>133</v>
      </c>
    </row>
    <row r="213" s="14" customFormat="1">
      <c r="A213" s="14"/>
      <c r="B213" s="206"/>
      <c r="C213" s="14"/>
      <c r="D213" s="193" t="s">
        <v>146</v>
      </c>
      <c r="E213" s="207" t="s">
        <v>1</v>
      </c>
      <c r="F213" s="208" t="s">
        <v>252</v>
      </c>
      <c r="G213" s="14"/>
      <c r="H213" s="209">
        <v>5.2000000000000002</v>
      </c>
      <c r="I213" s="210"/>
      <c r="J213" s="14"/>
      <c r="K213" s="14"/>
      <c r="L213" s="206"/>
      <c r="M213" s="211"/>
      <c r="N213" s="212"/>
      <c r="O213" s="212"/>
      <c r="P213" s="212"/>
      <c r="Q213" s="212"/>
      <c r="R213" s="212"/>
      <c r="S213" s="212"/>
      <c r="T213" s="21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7" t="s">
        <v>146</v>
      </c>
      <c r="AU213" s="207" t="s">
        <v>83</v>
      </c>
      <c r="AV213" s="14" t="s">
        <v>83</v>
      </c>
      <c r="AW213" s="14" t="s">
        <v>32</v>
      </c>
      <c r="AX213" s="14" t="s">
        <v>75</v>
      </c>
      <c r="AY213" s="207" t="s">
        <v>133</v>
      </c>
    </row>
    <row r="214" s="15" customFormat="1">
      <c r="A214" s="15"/>
      <c r="B214" s="214"/>
      <c r="C214" s="15"/>
      <c r="D214" s="193" t="s">
        <v>146</v>
      </c>
      <c r="E214" s="215" t="s">
        <v>1</v>
      </c>
      <c r="F214" s="216" t="s">
        <v>169</v>
      </c>
      <c r="G214" s="15"/>
      <c r="H214" s="217">
        <v>16.57</v>
      </c>
      <c r="I214" s="218"/>
      <c r="J214" s="15"/>
      <c r="K214" s="15"/>
      <c r="L214" s="214"/>
      <c r="M214" s="219"/>
      <c r="N214" s="220"/>
      <c r="O214" s="220"/>
      <c r="P214" s="220"/>
      <c r="Q214" s="220"/>
      <c r="R214" s="220"/>
      <c r="S214" s="220"/>
      <c r="T214" s="221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5" t="s">
        <v>146</v>
      </c>
      <c r="AU214" s="215" t="s">
        <v>83</v>
      </c>
      <c r="AV214" s="15" t="s">
        <v>140</v>
      </c>
      <c r="AW214" s="15" t="s">
        <v>32</v>
      </c>
      <c r="AX214" s="15" t="s">
        <v>81</v>
      </c>
      <c r="AY214" s="215" t="s">
        <v>133</v>
      </c>
    </row>
    <row r="215" s="2" customFormat="1" ht="16.5" customHeight="1">
      <c r="A215" s="38"/>
      <c r="B215" s="179"/>
      <c r="C215" s="180" t="s">
        <v>253</v>
      </c>
      <c r="D215" s="180" t="s">
        <v>135</v>
      </c>
      <c r="E215" s="181" t="s">
        <v>254</v>
      </c>
      <c r="F215" s="182" t="s">
        <v>255</v>
      </c>
      <c r="G215" s="183" t="s">
        <v>211</v>
      </c>
      <c r="H215" s="184">
        <v>1.8999999999999999</v>
      </c>
      <c r="I215" s="185"/>
      <c r="J215" s="186">
        <f>ROUND(I215*H215,2)</f>
        <v>0</v>
      </c>
      <c r="K215" s="182" t="s">
        <v>139</v>
      </c>
      <c r="L215" s="39"/>
      <c r="M215" s="187" t="s">
        <v>1</v>
      </c>
      <c r="N215" s="188" t="s">
        <v>40</v>
      </c>
      <c r="O215" s="77"/>
      <c r="P215" s="189">
        <f>O215*H215</f>
        <v>0</v>
      </c>
      <c r="Q215" s="189">
        <v>0.0086800000000000002</v>
      </c>
      <c r="R215" s="189">
        <f>Q215*H215</f>
        <v>0.016492</v>
      </c>
      <c r="S215" s="189">
        <v>0</v>
      </c>
      <c r="T215" s="190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1" t="s">
        <v>140</v>
      </c>
      <c r="AT215" s="191" t="s">
        <v>135</v>
      </c>
      <c r="AU215" s="191" t="s">
        <v>83</v>
      </c>
      <c r="AY215" s="19" t="s">
        <v>133</v>
      </c>
      <c r="BE215" s="192">
        <f>IF(N215="základní",J215,0)</f>
        <v>0</v>
      </c>
      <c r="BF215" s="192">
        <f>IF(N215="snížená",J215,0)</f>
        <v>0</v>
      </c>
      <c r="BG215" s="192">
        <f>IF(N215="zákl. přenesená",J215,0)</f>
        <v>0</v>
      </c>
      <c r="BH215" s="192">
        <f>IF(N215="sníž. přenesená",J215,0)</f>
        <v>0</v>
      </c>
      <c r="BI215" s="192">
        <f>IF(N215="nulová",J215,0)</f>
        <v>0</v>
      </c>
      <c r="BJ215" s="19" t="s">
        <v>81</v>
      </c>
      <c r="BK215" s="192">
        <f>ROUND(I215*H215,2)</f>
        <v>0</v>
      </c>
      <c r="BL215" s="19" t="s">
        <v>140</v>
      </c>
      <c r="BM215" s="191" t="s">
        <v>256</v>
      </c>
    </row>
    <row r="216" s="2" customFormat="1">
      <c r="A216" s="38"/>
      <c r="B216" s="39"/>
      <c r="C216" s="38"/>
      <c r="D216" s="193" t="s">
        <v>142</v>
      </c>
      <c r="E216" s="38"/>
      <c r="F216" s="194" t="s">
        <v>257</v>
      </c>
      <c r="G216" s="38"/>
      <c r="H216" s="38"/>
      <c r="I216" s="195"/>
      <c r="J216" s="38"/>
      <c r="K216" s="38"/>
      <c r="L216" s="39"/>
      <c r="M216" s="196"/>
      <c r="N216" s="197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142</v>
      </c>
      <c r="AU216" s="19" t="s">
        <v>83</v>
      </c>
    </row>
    <row r="217" s="2" customFormat="1">
      <c r="A217" s="38"/>
      <c r="B217" s="39"/>
      <c r="C217" s="38"/>
      <c r="D217" s="193" t="s">
        <v>144</v>
      </c>
      <c r="E217" s="38"/>
      <c r="F217" s="198" t="s">
        <v>145</v>
      </c>
      <c r="G217" s="38"/>
      <c r="H217" s="38"/>
      <c r="I217" s="195"/>
      <c r="J217" s="38"/>
      <c r="K217" s="38"/>
      <c r="L217" s="39"/>
      <c r="M217" s="196"/>
      <c r="N217" s="197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144</v>
      </c>
      <c r="AU217" s="19" t="s">
        <v>83</v>
      </c>
    </row>
    <row r="218" s="14" customFormat="1">
      <c r="A218" s="14"/>
      <c r="B218" s="206"/>
      <c r="C218" s="14"/>
      <c r="D218" s="193" t="s">
        <v>146</v>
      </c>
      <c r="E218" s="207" t="s">
        <v>1</v>
      </c>
      <c r="F218" s="208" t="s">
        <v>258</v>
      </c>
      <c r="G218" s="14"/>
      <c r="H218" s="209">
        <v>1.8999999999999999</v>
      </c>
      <c r="I218" s="210"/>
      <c r="J218" s="14"/>
      <c r="K218" s="14"/>
      <c r="L218" s="206"/>
      <c r="M218" s="211"/>
      <c r="N218" s="212"/>
      <c r="O218" s="212"/>
      <c r="P218" s="212"/>
      <c r="Q218" s="212"/>
      <c r="R218" s="212"/>
      <c r="S218" s="212"/>
      <c r="T218" s="213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7" t="s">
        <v>146</v>
      </c>
      <c r="AU218" s="207" t="s">
        <v>83</v>
      </c>
      <c r="AV218" s="14" t="s">
        <v>83</v>
      </c>
      <c r="AW218" s="14" t="s">
        <v>32</v>
      </c>
      <c r="AX218" s="14" t="s">
        <v>81</v>
      </c>
      <c r="AY218" s="207" t="s">
        <v>133</v>
      </c>
    </row>
    <row r="219" s="2" customFormat="1" ht="33" customHeight="1">
      <c r="A219" s="38"/>
      <c r="B219" s="179"/>
      <c r="C219" s="180" t="s">
        <v>259</v>
      </c>
      <c r="D219" s="180" t="s">
        <v>135</v>
      </c>
      <c r="E219" s="181" t="s">
        <v>260</v>
      </c>
      <c r="F219" s="182" t="s">
        <v>261</v>
      </c>
      <c r="G219" s="183" t="s">
        <v>211</v>
      </c>
      <c r="H219" s="184">
        <v>32.039000000000001</v>
      </c>
      <c r="I219" s="185"/>
      <c r="J219" s="186">
        <f>ROUND(I219*H219,2)</f>
        <v>0</v>
      </c>
      <c r="K219" s="182" t="s">
        <v>162</v>
      </c>
      <c r="L219" s="39"/>
      <c r="M219" s="187" t="s">
        <v>1</v>
      </c>
      <c r="N219" s="188" t="s">
        <v>40</v>
      </c>
      <c r="O219" s="77"/>
      <c r="P219" s="189">
        <f>O219*H219</f>
        <v>0</v>
      </c>
      <c r="Q219" s="189">
        <v>0.036900000000000002</v>
      </c>
      <c r="R219" s="189">
        <f>Q219*H219</f>
        <v>1.1822391000000001</v>
      </c>
      <c r="S219" s="189">
        <v>0</v>
      </c>
      <c r="T219" s="19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1" t="s">
        <v>140</v>
      </c>
      <c r="AT219" s="191" t="s">
        <v>135</v>
      </c>
      <c r="AU219" s="191" t="s">
        <v>83</v>
      </c>
      <c r="AY219" s="19" t="s">
        <v>133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81</v>
      </c>
      <c r="BK219" s="192">
        <f>ROUND(I219*H219,2)</f>
        <v>0</v>
      </c>
      <c r="BL219" s="19" t="s">
        <v>140</v>
      </c>
      <c r="BM219" s="191" t="s">
        <v>262</v>
      </c>
    </row>
    <row r="220" s="2" customFormat="1">
      <c r="A220" s="38"/>
      <c r="B220" s="39"/>
      <c r="C220" s="38"/>
      <c r="D220" s="193" t="s">
        <v>142</v>
      </c>
      <c r="E220" s="38"/>
      <c r="F220" s="194" t="s">
        <v>263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142</v>
      </c>
      <c r="AU220" s="19" t="s">
        <v>83</v>
      </c>
    </row>
    <row r="221" s="2" customFormat="1">
      <c r="A221" s="38"/>
      <c r="B221" s="39"/>
      <c r="C221" s="38"/>
      <c r="D221" s="193" t="s">
        <v>144</v>
      </c>
      <c r="E221" s="38"/>
      <c r="F221" s="198" t="s">
        <v>145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144</v>
      </c>
      <c r="AU221" s="19" t="s">
        <v>83</v>
      </c>
    </row>
    <row r="222" s="14" customFormat="1">
      <c r="A222" s="14"/>
      <c r="B222" s="206"/>
      <c r="C222" s="14"/>
      <c r="D222" s="193" t="s">
        <v>146</v>
      </c>
      <c r="E222" s="207" t="s">
        <v>1</v>
      </c>
      <c r="F222" s="208" t="s">
        <v>248</v>
      </c>
      <c r="G222" s="14"/>
      <c r="H222" s="209">
        <v>1.8</v>
      </c>
      <c r="I222" s="210"/>
      <c r="J222" s="14"/>
      <c r="K222" s="14"/>
      <c r="L222" s="206"/>
      <c r="M222" s="211"/>
      <c r="N222" s="212"/>
      <c r="O222" s="212"/>
      <c r="P222" s="212"/>
      <c r="Q222" s="212"/>
      <c r="R222" s="212"/>
      <c r="S222" s="212"/>
      <c r="T222" s="21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7" t="s">
        <v>146</v>
      </c>
      <c r="AU222" s="207" t="s">
        <v>83</v>
      </c>
      <c r="AV222" s="14" t="s">
        <v>83</v>
      </c>
      <c r="AW222" s="14" t="s">
        <v>32</v>
      </c>
      <c r="AX222" s="14" t="s">
        <v>75</v>
      </c>
      <c r="AY222" s="207" t="s">
        <v>133</v>
      </c>
    </row>
    <row r="223" s="14" customFormat="1">
      <c r="A223" s="14"/>
      <c r="B223" s="206"/>
      <c r="C223" s="14"/>
      <c r="D223" s="193" t="s">
        <v>146</v>
      </c>
      <c r="E223" s="207" t="s">
        <v>1</v>
      </c>
      <c r="F223" s="208" t="s">
        <v>264</v>
      </c>
      <c r="G223" s="14"/>
      <c r="H223" s="209">
        <v>4.2389999999999999</v>
      </c>
      <c r="I223" s="210"/>
      <c r="J223" s="14"/>
      <c r="K223" s="14"/>
      <c r="L223" s="206"/>
      <c r="M223" s="211"/>
      <c r="N223" s="212"/>
      <c r="O223" s="212"/>
      <c r="P223" s="212"/>
      <c r="Q223" s="212"/>
      <c r="R223" s="212"/>
      <c r="S223" s="212"/>
      <c r="T223" s="21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7" t="s">
        <v>146</v>
      </c>
      <c r="AU223" s="207" t="s">
        <v>83</v>
      </c>
      <c r="AV223" s="14" t="s">
        <v>83</v>
      </c>
      <c r="AW223" s="14" t="s">
        <v>32</v>
      </c>
      <c r="AX223" s="14" t="s">
        <v>75</v>
      </c>
      <c r="AY223" s="207" t="s">
        <v>133</v>
      </c>
    </row>
    <row r="224" s="13" customFormat="1">
      <c r="A224" s="13"/>
      <c r="B224" s="199"/>
      <c r="C224" s="13"/>
      <c r="D224" s="193" t="s">
        <v>146</v>
      </c>
      <c r="E224" s="200" t="s">
        <v>1</v>
      </c>
      <c r="F224" s="201" t="s">
        <v>250</v>
      </c>
      <c r="G224" s="13"/>
      <c r="H224" s="200" t="s">
        <v>1</v>
      </c>
      <c r="I224" s="202"/>
      <c r="J224" s="13"/>
      <c r="K224" s="13"/>
      <c r="L224" s="199"/>
      <c r="M224" s="203"/>
      <c r="N224" s="204"/>
      <c r="O224" s="204"/>
      <c r="P224" s="204"/>
      <c r="Q224" s="204"/>
      <c r="R224" s="204"/>
      <c r="S224" s="204"/>
      <c r="T224" s="20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0" t="s">
        <v>146</v>
      </c>
      <c r="AU224" s="200" t="s">
        <v>83</v>
      </c>
      <c r="AV224" s="13" t="s">
        <v>81</v>
      </c>
      <c r="AW224" s="13" t="s">
        <v>32</v>
      </c>
      <c r="AX224" s="13" t="s">
        <v>75</v>
      </c>
      <c r="AY224" s="200" t="s">
        <v>133</v>
      </c>
    </row>
    <row r="225" s="14" customFormat="1">
      <c r="A225" s="14"/>
      <c r="B225" s="206"/>
      <c r="C225" s="14"/>
      <c r="D225" s="193" t="s">
        <v>146</v>
      </c>
      <c r="E225" s="207" t="s">
        <v>1</v>
      </c>
      <c r="F225" s="208" t="s">
        <v>265</v>
      </c>
      <c r="G225" s="14"/>
      <c r="H225" s="209">
        <v>23</v>
      </c>
      <c r="I225" s="210"/>
      <c r="J225" s="14"/>
      <c r="K225" s="14"/>
      <c r="L225" s="206"/>
      <c r="M225" s="211"/>
      <c r="N225" s="212"/>
      <c r="O225" s="212"/>
      <c r="P225" s="212"/>
      <c r="Q225" s="212"/>
      <c r="R225" s="212"/>
      <c r="S225" s="212"/>
      <c r="T225" s="21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7" t="s">
        <v>146</v>
      </c>
      <c r="AU225" s="207" t="s">
        <v>83</v>
      </c>
      <c r="AV225" s="14" t="s">
        <v>83</v>
      </c>
      <c r="AW225" s="14" t="s">
        <v>32</v>
      </c>
      <c r="AX225" s="14" t="s">
        <v>75</v>
      </c>
      <c r="AY225" s="207" t="s">
        <v>133</v>
      </c>
    </row>
    <row r="226" s="14" customFormat="1">
      <c r="A226" s="14"/>
      <c r="B226" s="206"/>
      <c r="C226" s="14"/>
      <c r="D226" s="193" t="s">
        <v>146</v>
      </c>
      <c r="E226" s="207" t="s">
        <v>1</v>
      </c>
      <c r="F226" s="208" t="s">
        <v>266</v>
      </c>
      <c r="G226" s="14"/>
      <c r="H226" s="209">
        <v>3</v>
      </c>
      <c r="I226" s="210"/>
      <c r="J226" s="14"/>
      <c r="K226" s="14"/>
      <c r="L226" s="206"/>
      <c r="M226" s="211"/>
      <c r="N226" s="212"/>
      <c r="O226" s="212"/>
      <c r="P226" s="212"/>
      <c r="Q226" s="212"/>
      <c r="R226" s="212"/>
      <c r="S226" s="212"/>
      <c r="T226" s="21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7" t="s">
        <v>146</v>
      </c>
      <c r="AU226" s="207" t="s">
        <v>83</v>
      </c>
      <c r="AV226" s="14" t="s">
        <v>83</v>
      </c>
      <c r="AW226" s="14" t="s">
        <v>32</v>
      </c>
      <c r="AX226" s="14" t="s">
        <v>75</v>
      </c>
      <c r="AY226" s="207" t="s">
        <v>133</v>
      </c>
    </row>
    <row r="227" s="15" customFormat="1">
      <c r="A227" s="15"/>
      <c r="B227" s="214"/>
      <c r="C227" s="15"/>
      <c r="D227" s="193" t="s">
        <v>146</v>
      </c>
      <c r="E227" s="215" t="s">
        <v>1</v>
      </c>
      <c r="F227" s="216" t="s">
        <v>169</v>
      </c>
      <c r="G227" s="15"/>
      <c r="H227" s="217">
        <v>32.039000000000001</v>
      </c>
      <c r="I227" s="218"/>
      <c r="J227" s="15"/>
      <c r="K227" s="15"/>
      <c r="L227" s="214"/>
      <c r="M227" s="219"/>
      <c r="N227" s="220"/>
      <c r="O227" s="220"/>
      <c r="P227" s="220"/>
      <c r="Q227" s="220"/>
      <c r="R227" s="220"/>
      <c r="S227" s="220"/>
      <c r="T227" s="221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5" t="s">
        <v>146</v>
      </c>
      <c r="AU227" s="215" t="s">
        <v>83</v>
      </c>
      <c r="AV227" s="15" t="s">
        <v>140</v>
      </c>
      <c r="AW227" s="15" t="s">
        <v>32</v>
      </c>
      <c r="AX227" s="15" t="s">
        <v>81</v>
      </c>
      <c r="AY227" s="215" t="s">
        <v>133</v>
      </c>
    </row>
    <row r="228" s="2" customFormat="1" ht="33" customHeight="1">
      <c r="A228" s="38"/>
      <c r="B228" s="179"/>
      <c r="C228" s="180" t="s">
        <v>267</v>
      </c>
      <c r="D228" s="180" t="s">
        <v>135</v>
      </c>
      <c r="E228" s="181" t="s">
        <v>268</v>
      </c>
      <c r="F228" s="182" t="s">
        <v>269</v>
      </c>
      <c r="G228" s="183" t="s">
        <v>270</v>
      </c>
      <c r="H228" s="184">
        <v>176.95699999999999</v>
      </c>
      <c r="I228" s="185"/>
      <c r="J228" s="186">
        <f>ROUND(I228*H228,2)</f>
        <v>0</v>
      </c>
      <c r="K228" s="182" t="s">
        <v>162</v>
      </c>
      <c r="L228" s="39"/>
      <c r="M228" s="187" t="s">
        <v>1</v>
      </c>
      <c r="N228" s="188" t="s">
        <v>40</v>
      </c>
      <c r="O228" s="77"/>
      <c r="P228" s="189">
        <f>O228*H228</f>
        <v>0</v>
      </c>
      <c r="Q228" s="189">
        <v>0</v>
      </c>
      <c r="R228" s="189">
        <f>Q228*H228</f>
        <v>0</v>
      </c>
      <c r="S228" s="189">
        <v>0</v>
      </c>
      <c r="T228" s="190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1" t="s">
        <v>140</v>
      </c>
      <c r="AT228" s="191" t="s">
        <v>135</v>
      </c>
      <c r="AU228" s="191" t="s">
        <v>83</v>
      </c>
      <c r="AY228" s="19" t="s">
        <v>133</v>
      </c>
      <c r="BE228" s="192">
        <f>IF(N228="základní",J228,0)</f>
        <v>0</v>
      </c>
      <c r="BF228" s="192">
        <f>IF(N228="snížená",J228,0)</f>
        <v>0</v>
      </c>
      <c r="BG228" s="192">
        <f>IF(N228="zákl. přenesená",J228,0)</f>
        <v>0</v>
      </c>
      <c r="BH228" s="192">
        <f>IF(N228="sníž. přenesená",J228,0)</f>
        <v>0</v>
      </c>
      <c r="BI228" s="192">
        <f>IF(N228="nulová",J228,0)</f>
        <v>0</v>
      </c>
      <c r="BJ228" s="19" t="s">
        <v>81</v>
      </c>
      <c r="BK228" s="192">
        <f>ROUND(I228*H228,2)</f>
        <v>0</v>
      </c>
      <c r="BL228" s="19" t="s">
        <v>140</v>
      </c>
      <c r="BM228" s="191" t="s">
        <v>271</v>
      </c>
    </row>
    <row r="229" s="2" customFormat="1">
      <c r="A229" s="38"/>
      <c r="B229" s="39"/>
      <c r="C229" s="38"/>
      <c r="D229" s="193" t="s">
        <v>142</v>
      </c>
      <c r="E229" s="38"/>
      <c r="F229" s="194" t="s">
        <v>272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142</v>
      </c>
      <c r="AU229" s="19" t="s">
        <v>83</v>
      </c>
    </row>
    <row r="230" s="2" customFormat="1">
      <c r="A230" s="38"/>
      <c r="B230" s="39"/>
      <c r="C230" s="38"/>
      <c r="D230" s="193" t="s">
        <v>144</v>
      </c>
      <c r="E230" s="38"/>
      <c r="F230" s="198" t="s">
        <v>273</v>
      </c>
      <c r="G230" s="38"/>
      <c r="H230" s="38"/>
      <c r="I230" s="195"/>
      <c r="J230" s="38"/>
      <c r="K230" s="38"/>
      <c r="L230" s="39"/>
      <c r="M230" s="196"/>
      <c r="N230" s="197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144</v>
      </c>
      <c r="AU230" s="19" t="s">
        <v>83</v>
      </c>
    </row>
    <row r="231" s="13" customFormat="1">
      <c r="A231" s="13"/>
      <c r="B231" s="199"/>
      <c r="C231" s="13"/>
      <c r="D231" s="193" t="s">
        <v>146</v>
      </c>
      <c r="E231" s="200" t="s">
        <v>1</v>
      </c>
      <c r="F231" s="201" t="s">
        <v>274</v>
      </c>
      <c r="G231" s="13"/>
      <c r="H231" s="200" t="s">
        <v>1</v>
      </c>
      <c r="I231" s="202"/>
      <c r="J231" s="13"/>
      <c r="K231" s="13"/>
      <c r="L231" s="199"/>
      <c r="M231" s="203"/>
      <c r="N231" s="204"/>
      <c r="O231" s="204"/>
      <c r="P231" s="204"/>
      <c r="Q231" s="204"/>
      <c r="R231" s="204"/>
      <c r="S231" s="204"/>
      <c r="T231" s="205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0" t="s">
        <v>146</v>
      </c>
      <c r="AU231" s="200" t="s">
        <v>83</v>
      </c>
      <c r="AV231" s="13" t="s">
        <v>81</v>
      </c>
      <c r="AW231" s="13" t="s">
        <v>32</v>
      </c>
      <c r="AX231" s="13" t="s">
        <v>75</v>
      </c>
      <c r="AY231" s="200" t="s">
        <v>133</v>
      </c>
    </row>
    <row r="232" s="14" customFormat="1">
      <c r="A232" s="14"/>
      <c r="B232" s="206"/>
      <c r="C232" s="14"/>
      <c r="D232" s="193" t="s">
        <v>146</v>
      </c>
      <c r="E232" s="207" t="s">
        <v>1</v>
      </c>
      <c r="F232" s="208" t="s">
        <v>275</v>
      </c>
      <c r="G232" s="14"/>
      <c r="H232" s="209">
        <v>121.125</v>
      </c>
      <c r="I232" s="210"/>
      <c r="J232" s="14"/>
      <c r="K232" s="14"/>
      <c r="L232" s="206"/>
      <c r="M232" s="211"/>
      <c r="N232" s="212"/>
      <c r="O232" s="212"/>
      <c r="P232" s="212"/>
      <c r="Q232" s="212"/>
      <c r="R232" s="212"/>
      <c r="S232" s="212"/>
      <c r="T232" s="21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7" t="s">
        <v>146</v>
      </c>
      <c r="AU232" s="207" t="s">
        <v>83</v>
      </c>
      <c r="AV232" s="14" t="s">
        <v>83</v>
      </c>
      <c r="AW232" s="14" t="s">
        <v>32</v>
      </c>
      <c r="AX232" s="14" t="s">
        <v>75</v>
      </c>
      <c r="AY232" s="207" t="s">
        <v>133</v>
      </c>
    </row>
    <row r="233" s="14" customFormat="1">
      <c r="A233" s="14"/>
      <c r="B233" s="206"/>
      <c r="C233" s="14"/>
      <c r="D233" s="193" t="s">
        <v>146</v>
      </c>
      <c r="E233" s="207" t="s">
        <v>1</v>
      </c>
      <c r="F233" s="208" t="s">
        <v>276</v>
      </c>
      <c r="G233" s="14"/>
      <c r="H233" s="209">
        <v>-33.107999999999997</v>
      </c>
      <c r="I233" s="210"/>
      <c r="J233" s="14"/>
      <c r="K233" s="14"/>
      <c r="L233" s="206"/>
      <c r="M233" s="211"/>
      <c r="N233" s="212"/>
      <c r="O233" s="212"/>
      <c r="P233" s="212"/>
      <c r="Q233" s="212"/>
      <c r="R233" s="212"/>
      <c r="S233" s="212"/>
      <c r="T233" s="21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7" t="s">
        <v>146</v>
      </c>
      <c r="AU233" s="207" t="s">
        <v>83</v>
      </c>
      <c r="AV233" s="14" t="s">
        <v>83</v>
      </c>
      <c r="AW233" s="14" t="s">
        <v>32</v>
      </c>
      <c r="AX233" s="14" t="s">
        <v>75</v>
      </c>
      <c r="AY233" s="207" t="s">
        <v>133</v>
      </c>
    </row>
    <row r="234" s="14" customFormat="1">
      <c r="A234" s="14"/>
      <c r="B234" s="206"/>
      <c r="C234" s="14"/>
      <c r="D234" s="193" t="s">
        <v>146</v>
      </c>
      <c r="E234" s="207" t="s">
        <v>1</v>
      </c>
      <c r="F234" s="208" t="s">
        <v>277</v>
      </c>
      <c r="G234" s="14"/>
      <c r="H234" s="209">
        <v>61.901000000000003</v>
      </c>
      <c r="I234" s="210"/>
      <c r="J234" s="14"/>
      <c r="K234" s="14"/>
      <c r="L234" s="206"/>
      <c r="M234" s="211"/>
      <c r="N234" s="212"/>
      <c r="O234" s="212"/>
      <c r="P234" s="212"/>
      <c r="Q234" s="212"/>
      <c r="R234" s="212"/>
      <c r="S234" s="212"/>
      <c r="T234" s="21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7" t="s">
        <v>146</v>
      </c>
      <c r="AU234" s="207" t="s">
        <v>83</v>
      </c>
      <c r="AV234" s="14" t="s">
        <v>83</v>
      </c>
      <c r="AW234" s="14" t="s">
        <v>32</v>
      </c>
      <c r="AX234" s="14" t="s">
        <v>75</v>
      </c>
      <c r="AY234" s="207" t="s">
        <v>133</v>
      </c>
    </row>
    <row r="235" s="14" customFormat="1">
      <c r="A235" s="14"/>
      <c r="B235" s="206"/>
      <c r="C235" s="14"/>
      <c r="D235" s="193" t="s">
        <v>146</v>
      </c>
      <c r="E235" s="207" t="s">
        <v>1</v>
      </c>
      <c r="F235" s="208" t="s">
        <v>278</v>
      </c>
      <c r="G235" s="14"/>
      <c r="H235" s="209">
        <v>-29.878</v>
      </c>
      <c r="I235" s="210"/>
      <c r="J235" s="14"/>
      <c r="K235" s="14"/>
      <c r="L235" s="206"/>
      <c r="M235" s="211"/>
      <c r="N235" s="212"/>
      <c r="O235" s="212"/>
      <c r="P235" s="212"/>
      <c r="Q235" s="212"/>
      <c r="R235" s="212"/>
      <c r="S235" s="212"/>
      <c r="T235" s="21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7" t="s">
        <v>146</v>
      </c>
      <c r="AU235" s="207" t="s">
        <v>83</v>
      </c>
      <c r="AV235" s="14" t="s">
        <v>83</v>
      </c>
      <c r="AW235" s="14" t="s">
        <v>32</v>
      </c>
      <c r="AX235" s="14" t="s">
        <v>75</v>
      </c>
      <c r="AY235" s="207" t="s">
        <v>133</v>
      </c>
    </row>
    <row r="236" s="14" customFormat="1">
      <c r="A236" s="14"/>
      <c r="B236" s="206"/>
      <c r="C236" s="14"/>
      <c r="D236" s="193" t="s">
        <v>146</v>
      </c>
      <c r="E236" s="207" t="s">
        <v>1</v>
      </c>
      <c r="F236" s="208" t="s">
        <v>279</v>
      </c>
      <c r="G236" s="14"/>
      <c r="H236" s="209">
        <v>87.796999999999997</v>
      </c>
      <c r="I236" s="210"/>
      <c r="J236" s="14"/>
      <c r="K236" s="14"/>
      <c r="L236" s="206"/>
      <c r="M236" s="211"/>
      <c r="N236" s="212"/>
      <c r="O236" s="212"/>
      <c r="P236" s="212"/>
      <c r="Q236" s="212"/>
      <c r="R236" s="212"/>
      <c r="S236" s="212"/>
      <c r="T236" s="21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7" t="s">
        <v>146</v>
      </c>
      <c r="AU236" s="207" t="s">
        <v>83</v>
      </c>
      <c r="AV236" s="14" t="s">
        <v>83</v>
      </c>
      <c r="AW236" s="14" t="s">
        <v>32</v>
      </c>
      <c r="AX236" s="14" t="s">
        <v>75</v>
      </c>
      <c r="AY236" s="207" t="s">
        <v>133</v>
      </c>
    </row>
    <row r="237" s="14" customFormat="1">
      <c r="A237" s="14"/>
      <c r="B237" s="206"/>
      <c r="C237" s="14"/>
      <c r="D237" s="193" t="s">
        <v>146</v>
      </c>
      <c r="E237" s="207" t="s">
        <v>1</v>
      </c>
      <c r="F237" s="208" t="s">
        <v>280</v>
      </c>
      <c r="G237" s="14"/>
      <c r="H237" s="209">
        <v>-39.780000000000001</v>
      </c>
      <c r="I237" s="210"/>
      <c r="J237" s="14"/>
      <c r="K237" s="14"/>
      <c r="L237" s="206"/>
      <c r="M237" s="211"/>
      <c r="N237" s="212"/>
      <c r="O237" s="212"/>
      <c r="P237" s="212"/>
      <c r="Q237" s="212"/>
      <c r="R237" s="212"/>
      <c r="S237" s="212"/>
      <c r="T237" s="21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7" t="s">
        <v>146</v>
      </c>
      <c r="AU237" s="207" t="s">
        <v>83</v>
      </c>
      <c r="AV237" s="14" t="s">
        <v>83</v>
      </c>
      <c r="AW237" s="14" t="s">
        <v>32</v>
      </c>
      <c r="AX237" s="14" t="s">
        <v>75</v>
      </c>
      <c r="AY237" s="207" t="s">
        <v>133</v>
      </c>
    </row>
    <row r="238" s="13" customFormat="1">
      <c r="A238" s="13"/>
      <c r="B238" s="199"/>
      <c r="C238" s="13"/>
      <c r="D238" s="193" t="s">
        <v>146</v>
      </c>
      <c r="E238" s="200" t="s">
        <v>1</v>
      </c>
      <c r="F238" s="201" t="s">
        <v>281</v>
      </c>
      <c r="G238" s="13"/>
      <c r="H238" s="200" t="s">
        <v>1</v>
      </c>
      <c r="I238" s="202"/>
      <c r="J238" s="13"/>
      <c r="K238" s="13"/>
      <c r="L238" s="199"/>
      <c r="M238" s="203"/>
      <c r="N238" s="204"/>
      <c r="O238" s="204"/>
      <c r="P238" s="204"/>
      <c r="Q238" s="204"/>
      <c r="R238" s="204"/>
      <c r="S238" s="204"/>
      <c r="T238" s="20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0" t="s">
        <v>146</v>
      </c>
      <c r="AU238" s="200" t="s">
        <v>83</v>
      </c>
      <c r="AV238" s="13" t="s">
        <v>81</v>
      </c>
      <c r="AW238" s="13" t="s">
        <v>32</v>
      </c>
      <c r="AX238" s="13" t="s">
        <v>75</v>
      </c>
      <c r="AY238" s="200" t="s">
        <v>133</v>
      </c>
    </row>
    <row r="239" s="14" customFormat="1">
      <c r="A239" s="14"/>
      <c r="B239" s="206"/>
      <c r="C239" s="14"/>
      <c r="D239" s="193" t="s">
        <v>146</v>
      </c>
      <c r="E239" s="207" t="s">
        <v>1</v>
      </c>
      <c r="F239" s="208" t="s">
        <v>282</v>
      </c>
      <c r="G239" s="14"/>
      <c r="H239" s="209">
        <v>40.128</v>
      </c>
      <c r="I239" s="210"/>
      <c r="J239" s="14"/>
      <c r="K239" s="14"/>
      <c r="L239" s="206"/>
      <c r="M239" s="211"/>
      <c r="N239" s="212"/>
      <c r="O239" s="212"/>
      <c r="P239" s="212"/>
      <c r="Q239" s="212"/>
      <c r="R239" s="212"/>
      <c r="S239" s="212"/>
      <c r="T239" s="21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7" t="s">
        <v>146</v>
      </c>
      <c r="AU239" s="207" t="s">
        <v>83</v>
      </c>
      <c r="AV239" s="14" t="s">
        <v>83</v>
      </c>
      <c r="AW239" s="14" t="s">
        <v>32</v>
      </c>
      <c r="AX239" s="14" t="s">
        <v>75</v>
      </c>
      <c r="AY239" s="207" t="s">
        <v>133</v>
      </c>
    </row>
    <row r="240" s="16" customFormat="1">
      <c r="A240" s="16"/>
      <c r="B240" s="222"/>
      <c r="C240" s="16"/>
      <c r="D240" s="193" t="s">
        <v>146</v>
      </c>
      <c r="E240" s="223" t="s">
        <v>1</v>
      </c>
      <c r="F240" s="224" t="s">
        <v>283</v>
      </c>
      <c r="G240" s="16"/>
      <c r="H240" s="225">
        <v>208.185</v>
      </c>
      <c r="I240" s="226"/>
      <c r="J240" s="16"/>
      <c r="K240" s="16"/>
      <c r="L240" s="222"/>
      <c r="M240" s="227"/>
      <c r="N240" s="228"/>
      <c r="O240" s="228"/>
      <c r="P240" s="228"/>
      <c r="Q240" s="228"/>
      <c r="R240" s="228"/>
      <c r="S240" s="228"/>
      <c r="T240" s="229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T240" s="223" t="s">
        <v>146</v>
      </c>
      <c r="AU240" s="223" t="s">
        <v>83</v>
      </c>
      <c r="AV240" s="16" t="s">
        <v>153</v>
      </c>
      <c r="AW240" s="16" t="s">
        <v>32</v>
      </c>
      <c r="AX240" s="16" t="s">
        <v>75</v>
      </c>
      <c r="AY240" s="223" t="s">
        <v>133</v>
      </c>
    </row>
    <row r="241" s="14" customFormat="1">
      <c r="A241" s="14"/>
      <c r="B241" s="206"/>
      <c r="C241" s="14"/>
      <c r="D241" s="193" t="s">
        <v>146</v>
      </c>
      <c r="E241" s="207" t="s">
        <v>1</v>
      </c>
      <c r="F241" s="208" t="s">
        <v>284</v>
      </c>
      <c r="G241" s="14"/>
      <c r="H241" s="209">
        <v>176.95699999999999</v>
      </c>
      <c r="I241" s="210"/>
      <c r="J241" s="14"/>
      <c r="K241" s="14"/>
      <c r="L241" s="206"/>
      <c r="M241" s="211"/>
      <c r="N241" s="212"/>
      <c r="O241" s="212"/>
      <c r="P241" s="212"/>
      <c r="Q241" s="212"/>
      <c r="R241" s="212"/>
      <c r="S241" s="212"/>
      <c r="T241" s="21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7" t="s">
        <v>146</v>
      </c>
      <c r="AU241" s="207" t="s">
        <v>83</v>
      </c>
      <c r="AV241" s="14" t="s">
        <v>83</v>
      </c>
      <c r="AW241" s="14" t="s">
        <v>32</v>
      </c>
      <c r="AX241" s="14" t="s">
        <v>81</v>
      </c>
      <c r="AY241" s="207" t="s">
        <v>133</v>
      </c>
    </row>
    <row r="242" s="2" customFormat="1" ht="33" customHeight="1">
      <c r="A242" s="38"/>
      <c r="B242" s="179"/>
      <c r="C242" s="180" t="s">
        <v>285</v>
      </c>
      <c r="D242" s="180" t="s">
        <v>135</v>
      </c>
      <c r="E242" s="181" t="s">
        <v>286</v>
      </c>
      <c r="F242" s="182" t="s">
        <v>287</v>
      </c>
      <c r="G242" s="183" t="s">
        <v>270</v>
      </c>
      <c r="H242" s="184">
        <v>31.228000000000002</v>
      </c>
      <c r="I242" s="185"/>
      <c r="J242" s="186">
        <f>ROUND(I242*H242,2)</f>
        <v>0</v>
      </c>
      <c r="K242" s="182" t="s">
        <v>162</v>
      </c>
      <c r="L242" s="39"/>
      <c r="M242" s="187" t="s">
        <v>1</v>
      </c>
      <c r="N242" s="188" t="s">
        <v>40</v>
      </c>
      <c r="O242" s="77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1" t="s">
        <v>140</v>
      </c>
      <c r="AT242" s="191" t="s">
        <v>135</v>
      </c>
      <c r="AU242" s="191" t="s">
        <v>83</v>
      </c>
      <c r="AY242" s="19" t="s">
        <v>133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81</v>
      </c>
      <c r="BK242" s="192">
        <f>ROUND(I242*H242,2)</f>
        <v>0</v>
      </c>
      <c r="BL242" s="19" t="s">
        <v>140</v>
      </c>
      <c r="BM242" s="191" t="s">
        <v>288</v>
      </c>
    </row>
    <row r="243" s="2" customFormat="1">
      <c r="A243" s="38"/>
      <c r="B243" s="39"/>
      <c r="C243" s="38"/>
      <c r="D243" s="193" t="s">
        <v>142</v>
      </c>
      <c r="E243" s="38"/>
      <c r="F243" s="194" t="s">
        <v>289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142</v>
      </c>
      <c r="AU243" s="19" t="s">
        <v>83</v>
      </c>
    </row>
    <row r="244" s="2" customFormat="1">
      <c r="A244" s="38"/>
      <c r="B244" s="39"/>
      <c r="C244" s="38"/>
      <c r="D244" s="193" t="s">
        <v>144</v>
      </c>
      <c r="E244" s="38"/>
      <c r="F244" s="198" t="s">
        <v>273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144</v>
      </c>
      <c r="AU244" s="19" t="s">
        <v>83</v>
      </c>
    </row>
    <row r="245" s="13" customFormat="1">
      <c r="A245" s="13"/>
      <c r="B245" s="199"/>
      <c r="C245" s="13"/>
      <c r="D245" s="193" t="s">
        <v>146</v>
      </c>
      <c r="E245" s="200" t="s">
        <v>1</v>
      </c>
      <c r="F245" s="201" t="s">
        <v>290</v>
      </c>
      <c r="G245" s="13"/>
      <c r="H245" s="200" t="s">
        <v>1</v>
      </c>
      <c r="I245" s="202"/>
      <c r="J245" s="13"/>
      <c r="K245" s="13"/>
      <c r="L245" s="199"/>
      <c r="M245" s="203"/>
      <c r="N245" s="204"/>
      <c r="O245" s="204"/>
      <c r="P245" s="204"/>
      <c r="Q245" s="204"/>
      <c r="R245" s="204"/>
      <c r="S245" s="204"/>
      <c r="T245" s="20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0" t="s">
        <v>146</v>
      </c>
      <c r="AU245" s="200" t="s">
        <v>83</v>
      </c>
      <c r="AV245" s="13" t="s">
        <v>81</v>
      </c>
      <c r="AW245" s="13" t="s">
        <v>32</v>
      </c>
      <c r="AX245" s="13" t="s">
        <v>75</v>
      </c>
      <c r="AY245" s="200" t="s">
        <v>133</v>
      </c>
    </row>
    <row r="246" s="14" customFormat="1">
      <c r="A246" s="14"/>
      <c r="B246" s="206"/>
      <c r="C246" s="14"/>
      <c r="D246" s="193" t="s">
        <v>146</v>
      </c>
      <c r="E246" s="207" t="s">
        <v>1</v>
      </c>
      <c r="F246" s="208" t="s">
        <v>291</v>
      </c>
      <c r="G246" s="14"/>
      <c r="H246" s="209">
        <v>31.228000000000002</v>
      </c>
      <c r="I246" s="210"/>
      <c r="J246" s="14"/>
      <c r="K246" s="14"/>
      <c r="L246" s="206"/>
      <c r="M246" s="211"/>
      <c r="N246" s="212"/>
      <c r="O246" s="212"/>
      <c r="P246" s="212"/>
      <c r="Q246" s="212"/>
      <c r="R246" s="212"/>
      <c r="S246" s="212"/>
      <c r="T246" s="21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7" t="s">
        <v>146</v>
      </c>
      <c r="AU246" s="207" t="s">
        <v>83</v>
      </c>
      <c r="AV246" s="14" t="s">
        <v>83</v>
      </c>
      <c r="AW246" s="14" t="s">
        <v>32</v>
      </c>
      <c r="AX246" s="14" t="s">
        <v>81</v>
      </c>
      <c r="AY246" s="207" t="s">
        <v>133</v>
      </c>
    </row>
    <row r="247" s="2" customFormat="1" ht="33" customHeight="1">
      <c r="A247" s="38"/>
      <c r="B247" s="179"/>
      <c r="C247" s="180" t="s">
        <v>292</v>
      </c>
      <c r="D247" s="180" t="s">
        <v>135</v>
      </c>
      <c r="E247" s="181" t="s">
        <v>293</v>
      </c>
      <c r="F247" s="182" t="s">
        <v>294</v>
      </c>
      <c r="G247" s="183" t="s">
        <v>270</v>
      </c>
      <c r="H247" s="184">
        <v>351.57100000000003</v>
      </c>
      <c r="I247" s="185"/>
      <c r="J247" s="186">
        <f>ROUND(I247*H247,2)</f>
        <v>0</v>
      </c>
      <c r="K247" s="182" t="s">
        <v>162</v>
      </c>
      <c r="L247" s="39"/>
      <c r="M247" s="187" t="s">
        <v>1</v>
      </c>
      <c r="N247" s="188" t="s">
        <v>40</v>
      </c>
      <c r="O247" s="77"/>
      <c r="P247" s="189">
        <f>O247*H247</f>
        <v>0</v>
      </c>
      <c r="Q247" s="189">
        <v>0</v>
      </c>
      <c r="R247" s="189">
        <f>Q247*H247</f>
        <v>0</v>
      </c>
      <c r="S247" s="189">
        <v>0</v>
      </c>
      <c r="T247" s="190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1" t="s">
        <v>140</v>
      </c>
      <c r="AT247" s="191" t="s">
        <v>135</v>
      </c>
      <c r="AU247" s="191" t="s">
        <v>83</v>
      </c>
      <c r="AY247" s="19" t="s">
        <v>133</v>
      </c>
      <c r="BE247" s="192">
        <f>IF(N247="základní",J247,0)</f>
        <v>0</v>
      </c>
      <c r="BF247" s="192">
        <f>IF(N247="snížená",J247,0)</f>
        <v>0</v>
      </c>
      <c r="BG247" s="192">
        <f>IF(N247="zákl. přenesená",J247,0)</f>
        <v>0</v>
      </c>
      <c r="BH247" s="192">
        <f>IF(N247="sníž. přenesená",J247,0)</f>
        <v>0</v>
      </c>
      <c r="BI247" s="192">
        <f>IF(N247="nulová",J247,0)</f>
        <v>0</v>
      </c>
      <c r="BJ247" s="19" t="s">
        <v>81</v>
      </c>
      <c r="BK247" s="192">
        <f>ROUND(I247*H247,2)</f>
        <v>0</v>
      </c>
      <c r="BL247" s="19" t="s">
        <v>140</v>
      </c>
      <c r="BM247" s="191" t="s">
        <v>295</v>
      </c>
    </row>
    <row r="248" s="2" customFormat="1">
      <c r="A248" s="38"/>
      <c r="B248" s="39"/>
      <c r="C248" s="38"/>
      <c r="D248" s="193" t="s">
        <v>142</v>
      </c>
      <c r="E248" s="38"/>
      <c r="F248" s="194" t="s">
        <v>296</v>
      </c>
      <c r="G248" s="38"/>
      <c r="H248" s="38"/>
      <c r="I248" s="195"/>
      <c r="J248" s="38"/>
      <c r="K248" s="38"/>
      <c r="L248" s="39"/>
      <c r="M248" s="196"/>
      <c r="N248" s="197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142</v>
      </c>
      <c r="AU248" s="19" t="s">
        <v>83</v>
      </c>
    </row>
    <row r="249" s="2" customFormat="1">
      <c r="A249" s="38"/>
      <c r="B249" s="39"/>
      <c r="C249" s="38"/>
      <c r="D249" s="193" t="s">
        <v>144</v>
      </c>
      <c r="E249" s="38"/>
      <c r="F249" s="198" t="s">
        <v>273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144</v>
      </c>
      <c r="AU249" s="19" t="s">
        <v>83</v>
      </c>
    </row>
    <row r="250" s="13" customFormat="1">
      <c r="A250" s="13"/>
      <c r="B250" s="199"/>
      <c r="C250" s="13"/>
      <c r="D250" s="193" t="s">
        <v>146</v>
      </c>
      <c r="E250" s="200" t="s">
        <v>1</v>
      </c>
      <c r="F250" s="201" t="s">
        <v>274</v>
      </c>
      <c r="G250" s="13"/>
      <c r="H250" s="200" t="s">
        <v>1</v>
      </c>
      <c r="I250" s="202"/>
      <c r="J250" s="13"/>
      <c r="K250" s="13"/>
      <c r="L250" s="199"/>
      <c r="M250" s="203"/>
      <c r="N250" s="204"/>
      <c r="O250" s="204"/>
      <c r="P250" s="204"/>
      <c r="Q250" s="204"/>
      <c r="R250" s="204"/>
      <c r="S250" s="204"/>
      <c r="T250" s="20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0" t="s">
        <v>146</v>
      </c>
      <c r="AU250" s="200" t="s">
        <v>83</v>
      </c>
      <c r="AV250" s="13" t="s">
        <v>81</v>
      </c>
      <c r="AW250" s="13" t="s">
        <v>32</v>
      </c>
      <c r="AX250" s="13" t="s">
        <v>75</v>
      </c>
      <c r="AY250" s="200" t="s">
        <v>133</v>
      </c>
    </row>
    <row r="251" s="14" customFormat="1">
      <c r="A251" s="14"/>
      <c r="B251" s="206"/>
      <c r="C251" s="14"/>
      <c r="D251" s="193" t="s">
        <v>146</v>
      </c>
      <c r="E251" s="207" t="s">
        <v>1</v>
      </c>
      <c r="F251" s="208" t="s">
        <v>297</v>
      </c>
      <c r="G251" s="14"/>
      <c r="H251" s="209">
        <v>90.653000000000006</v>
      </c>
      <c r="I251" s="210"/>
      <c r="J251" s="14"/>
      <c r="K251" s="14"/>
      <c r="L251" s="206"/>
      <c r="M251" s="211"/>
      <c r="N251" s="212"/>
      <c r="O251" s="212"/>
      <c r="P251" s="212"/>
      <c r="Q251" s="212"/>
      <c r="R251" s="212"/>
      <c r="S251" s="212"/>
      <c r="T251" s="21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7" t="s">
        <v>146</v>
      </c>
      <c r="AU251" s="207" t="s">
        <v>83</v>
      </c>
      <c r="AV251" s="14" t="s">
        <v>83</v>
      </c>
      <c r="AW251" s="14" t="s">
        <v>32</v>
      </c>
      <c r="AX251" s="14" t="s">
        <v>75</v>
      </c>
      <c r="AY251" s="207" t="s">
        <v>133</v>
      </c>
    </row>
    <row r="252" s="14" customFormat="1">
      <c r="A252" s="14"/>
      <c r="B252" s="206"/>
      <c r="C252" s="14"/>
      <c r="D252" s="193" t="s">
        <v>146</v>
      </c>
      <c r="E252" s="207" t="s">
        <v>1</v>
      </c>
      <c r="F252" s="208" t="s">
        <v>298</v>
      </c>
      <c r="G252" s="14"/>
      <c r="H252" s="209">
        <v>229.73400000000001</v>
      </c>
      <c r="I252" s="210"/>
      <c r="J252" s="14"/>
      <c r="K252" s="14"/>
      <c r="L252" s="206"/>
      <c r="M252" s="211"/>
      <c r="N252" s="212"/>
      <c r="O252" s="212"/>
      <c r="P252" s="212"/>
      <c r="Q252" s="212"/>
      <c r="R252" s="212"/>
      <c r="S252" s="212"/>
      <c r="T252" s="21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7" t="s">
        <v>146</v>
      </c>
      <c r="AU252" s="207" t="s">
        <v>83</v>
      </c>
      <c r="AV252" s="14" t="s">
        <v>83</v>
      </c>
      <c r="AW252" s="14" t="s">
        <v>32</v>
      </c>
      <c r="AX252" s="14" t="s">
        <v>75</v>
      </c>
      <c r="AY252" s="207" t="s">
        <v>133</v>
      </c>
    </row>
    <row r="253" s="14" customFormat="1">
      <c r="A253" s="14"/>
      <c r="B253" s="206"/>
      <c r="C253" s="14"/>
      <c r="D253" s="193" t="s">
        <v>146</v>
      </c>
      <c r="E253" s="207" t="s">
        <v>1</v>
      </c>
      <c r="F253" s="208" t="s">
        <v>299</v>
      </c>
      <c r="G253" s="14"/>
      <c r="H253" s="209">
        <v>22.969000000000001</v>
      </c>
      <c r="I253" s="210"/>
      <c r="J253" s="14"/>
      <c r="K253" s="14"/>
      <c r="L253" s="206"/>
      <c r="M253" s="211"/>
      <c r="N253" s="212"/>
      <c r="O253" s="212"/>
      <c r="P253" s="212"/>
      <c r="Q253" s="212"/>
      <c r="R253" s="212"/>
      <c r="S253" s="212"/>
      <c r="T253" s="21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7" t="s">
        <v>146</v>
      </c>
      <c r="AU253" s="207" t="s">
        <v>83</v>
      </c>
      <c r="AV253" s="14" t="s">
        <v>83</v>
      </c>
      <c r="AW253" s="14" t="s">
        <v>32</v>
      </c>
      <c r="AX253" s="14" t="s">
        <v>75</v>
      </c>
      <c r="AY253" s="207" t="s">
        <v>133</v>
      </c>
    </row>
    <row r="254" s="13" customFormat="1">
      <c r="A254" s="13"/>
      <c r="B254" s="199"/>
      <c r="C254" s="13"/>
      <c r="D254" s="193" t="s">
        <v>146</v>
      </c>
      <c r="E254" s="200" t="s">
        <v>1</v>
      </c>
      <c r="F254" s="201" t="s">
        <v>300</v>
      </c>
      <c r="G254" s="13"/>
      <c r="H254" s="200" t="s">
        <v>1</v>
      </c>
      <c r="I254" s="202"/>
      <c r="J254" s="13"/>
      <c r="K254" s="13"/>
      <c r="L254" s="199"/>
      <c r="M254" s="203"/>
      <c r="N254" s="204"/>
      <c r="O254" s="204"/>
      <c r="P254" s="204"/>
      <c r="Q254" s="204"/>
      <c r="R254" s="204"/>
      <c r="S254" s="204"/>
      <c r="T254" s="20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0" t="s">
        <v>146</v>
      </c>
      <c r="AU254" s="200" t="s">
        <v>83</v>
      </c>
      <c r="AV254" s="13" t="s">
        <v>81</v>
      </c>
      <c r="AW254" s="13" t="s">
        <v>32</v>
      </c>
      <c r="AX254" s="13" t="s">
        <v>75</v>
      </c>
      <c r="AY254" s="200" t="s">
        <v>133</v>
      </c>
    </row>
    <row r="255" s="14" customFormat="1">
      <c r="A255" s="14"/>
      <c r="B255" s="206"/>
      <c r="C255" s="14"/>
      <c r="D255" s="193" t="s">
        <v>146</v>
      </c>
      <c r="E255" s="207" t="s">
        <v>1</v>
      </c>
      <c r="F255" s="208" t="s">
        <v>301</v>
      </c>
      <c r="G255" s="14"/>
      <c r="H255" s="209">
        <v>15.111000000000001</v>
      </c>
      <c r="I255" s="210"/>
      <c r="J255" s="14"/>
      <c r="K255" s="14"/>
      <c r="L255" s="206"/>
      <c r="M255" s="211"/>
      <c r="N255" s="212"/>
      <c r="O255" s="212"/>
      <c r="P255" s="212"/>
      <c r="Q255" s="212"/>
      <c r="R255" s="212"/>
      <c r="S255" s="212"/>
      <c r="T255" s="21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7" t="s">
        <v>146</v>
      </c>
      <c r="AU255" s="207" t="s">
        <v>83</v>
      </c>
      <c r="AV255" s="14" t="s">
        <v>83</v>
      </c>
      <c r="AW255" s="14" t="s">
        <v>32</v>
      </c>
      <c r="AX255" s="14" t="s">
        <v>75</v>
      </c>
      <c r="AY255" s="207" t="s">
        <v>133</v>
      </c>
    </row>
    <row r="256" s="13" customFormat="1">
      <c r="A256" s="13"/>
      <c r="B256" s="199"/>
      <c r="C256" s="13"/>
      <c r="D256" s="193" t="s">
        <v>146</v>
      </c>
      <c r="E256" s="200" t="s">
        <v>1</v>
      </c>
      <c r="F256" s="201" t="s">
        <v>302</v>
      </c>
      <c r="G256" s="13"/>
      <c r="H256" s="200" t="s">
        <v>1</v>
      </c>
      <c r="I256" s="202"/>
      <c r="J256" s="13"/>
      <c r="K256" s="13"/>
      <c r="L256" s="199"/>
      <c r="M256" s="203"/>
      <c r="N256" s="204"/>
      <c r="O256" s="204"/>
      <c r="P256" s="204"/>
      <c r="Q256" s="204"/>
      <c r="R256" s="204"/>
      <c r="S256" s="204"/>
      <c r="T256" s="20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0" t="s">
        <v>146</v>
      </c>
      <c r="AU256" s="200" t="s">
        <v>83</v>
      </c>
      <c r="AV256" s="13" t="s">
        <v>81</v>
      </c>
      <c r="AW256" s="13" t="s">
        <v>32</v>
      </c>
      <c r="AX256" s="13" t="s">
        <v>75</v>
      </c>
      <c r="AY256" s="200" t="s">
        <v>133</v>
      </c>
    </row>
    <row r="257" s="14" customFormat="1">
      <c r="A257" s="14"/>
      <c r="B257" s="206"/>
      <c r="C257" s="14"/>
      <c r="D257" s="193" t="s">
        <v>146</v>
      </c>
      <c r="E257" s="207" t="s">
        <v>1</v>
      </c>
      <c r="F257" s="208" t="s">
        <v>303</v>
      </c>
      <c r="G257" s="14"/>
      <c r="H257" s="209">
        <v>26.582999999999998</v>
      </c>
      <c r="I257" s="210"/>
      <c r="J257" s="14"/>
      <c r="K257" s="14"/>
      <c r="L257" s="206"/>
      <c r="M257" s="211"/>
      <c r="N257" s="212"/>
      <c r="O257" s="212"/>
      <c r="P257" s="212"/>
      <c r="Q257" s="212"/>
      <c r="R257" s="212"/>
      <c r="S257" s="212"/>
      <c r="T257" s="21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7" t="s">
        <v>146</v>
      </c>
      <c r="AU257" s="207" t="s">
        <v>83</v>
      </c>
      <c r="AV257" s="14" t="s">
        <v>83</v>
      </c>
      <c r="AW257" s="14" t="s">
        <v>32</v>
      </c>
      <c r="AX257" s="14" t="s">
        <v>75</v>
      </c>
      <c r="AY257" s="207" t="s">
        <v>133</v>
      </c>
    </row>
    <row r="258" s="13" customFormat="1">
      <c r="A258" s="13"/>
      <c r="B258" s="199"/>
      <c r="C258" s="13"/>
      <c r="D258" s="193" t="s">
        <v>146</v>
      </c>
      <c r="E258" s="200" t="s">
        <v>1</v>
      </c>
      <c r="F258" s="201" t="s">
        <v>190</v>
      </c>
      <c r="G258" s="13"/>
      <c r="H258" s="200" t="s">
        <v>1</v>
      </c>
      <c r="I258" s="202"/>
      <c r="J258" s="13"/>
      <c r="K258" s="13"/>
      <c r="L258" s="199"/>
      <c r="M258" s="203"/>
      <c r="N258" s="204"/>
      <c r="O258" s="204"/>
      <c r="P258" s="204"/>
      <c r="Q258" s="204"/>
      <c r="R258" s="204"/>
      <c r="S258" s="204"/>
      <c r="T258" s="20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00" t="s">
        <v>146</v>
      </c>
      <c r="AU258" s="200" t="s">
        <v>83</v>
      </c>
      <c r="AV258" s="13" t="s">
        <v>81</v>
      </c>
      <c r="AW258" s="13" t="s">
        <v>32</v>
      </c>
      <c r="AX258" s="13" t="s">
        <v>75</v>
      </c>
      <c r="AY258" s="200" t="s">
        <v>133</v>
      </c>
    </row>
    <row r="259" s="14" customFormat="1">
      <c r="A259" s="14"/>
      <c r="B259" s="206"/>
      <c r="C259" s="14"/>
      <c r="D259" s="193" t="s">
        <v>146</v>
      </c>
      <c r="E259" s="207" t="s">
        <v>1</v>
      </c>
      <c r="F259" s="208" t="s">
        <v>304</v>
      </c>
      <c r="G259" s="14"/>
      <c r="H259" s="209">
        <v>28.562999999999999</v>
      </c>
      <c r="I259" s="210"/>
      <c r="J259" s="14"/>
      <c r="K259" s="14"/>
      <c r="L259" s="206"/>
      <c r="M259" s="211"/>
      <c r="N259" s="212"/>
      <c r="O259" s="212"/>
      <c r="P259" s="212"/>
      <c r="Q259" s="212"/>
      <c r="R259" s="212"/>
      <c r="S259" s="212"/>
      <c r="T259" s="21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7" t="s">
        <v>146</v>
      </c>
      <c r="AU259" s="207" t="s">
        <v>83</v>
      </c>
      <c r="AV259" s="14" t="s">
        <v>83</v>
      </c>
      <c r="AW259" s="14" t="s">
        <v>32</v>
      </c>
      <c r="AX259" s="14" t="s">
        <v>75</v>
      </c>
      <c r="AY259" s="207" t="s">
        <v>133</v>
      </c>
    </row>
    <row r="260" s="16" customFormat="1">
      <c r="A260" s="16"/>
      <c r="B260" s="222"/>
      <c r="C260" s="16"/>
      <c r="D260" s="193" t="s">
        <v>146</v>
      </c>
      <c r="E260" s="223" t="s">
        <v>1</v>
      </c>
      <c r="F260" s="224" t="s">
        <v>283</v>
      </c>
      <c r="G260" s="16"/>
      <c r="H260" s="225">
        <v>413.61299999999994</v>
      </c>
      <c r="I260" s="226"/>
      <c r="J260" s="16"/>
      <c r="K260" s="16"/>
      <c r="L260" s="222"/>
      <c r="M260" s="227"/>
      <c r="N260" s="228"/>
      <c r="O260" s="228"/>
      <c r="P260" s="228"/>
      <c r="Q260" s="228"/>
      <c r="R260" s="228"/>
      <c r="S260" s="228"/>
      <c r="T260" s="229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23" t="s">
        <v>146</v>
      </c>
      <c r="AU260" s="223" t="s">
        <v>83</v>
      </c>
      <c r="AV260" s="16" t="s">
        <v>153</v>
      </c>
      <c r="AW260" s="16" t="s">
        <v>32</v>
      </c>
      <c r="AX260" s="16" t="s">
        <v>75</v>
      </c>
      <c r="AY260" s="223" t="s">
        <v>133</v>
      </c>
    </row>
    <row r="261" s="14" customFormat="1">
      <c r="A261" s="14"/>
      <c r="B261" s="206"/>
      <c r="C261" s="14"/>
      <c r="D261" s="193" t="s">
        <v>146</v>
      </c>
      <c r="E261" s="207" t="s">
        <v>1</v>
      </c>
      <c r="F261" s="208" t="s">
        <v>305</v>
      </c>
      <c r="G261" s="14"/>
      <c r="H261" s="209">
        <v>351.57100000000003</v>
      </c>
      <c r="I261" s="210"/>
      <c r="J261" s="14"/>
      <c r="K261" s="14"/>
      <c r="L261" s="206"/>
      <c r="M261" s="211"/>
      <c r="N261" s="212"/>
      <c r="O261" s="212"/>
      <c r="P261" s="212"/>
      <c r="Q261" s="212"/>
      <c r="R261" s="212"/>
      <c r="S261" s="212"/>
      <c r="T261" s="21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7" t="s">
        <v>146</v>
      </c>
      <c r="AU261" s="207" t="s">
        <v>83</v>
      </c>
      <c r="AV261" s="14" t="s">
        <v>83</v>
      </c>
      <c r="AW261" s="14" t="s">
        <v>32</v>
      </c>
      <c r="AX261" s="14" t="s">
        <v>81</v>
      </c>
      <c r="AY261" s="207" t="s">
        <v>133</v>
      </c>
    </row>
    <row r="262" s="2" customFormat="1" ht="33" customHeight="1">
      <c r="A262" s="38"/>
      <c r="B262" s="179"/>
      <c r="C262" s="180" t="s">
        <v>7</v>
      </c>
      <c r="D262" s="180" t="s">
        <v>135</v>
      </c>
      <c r="E262" s="181" t="s">
        <v>306</v>
      </c>
      <c r="F262" s="182" t="s">
        <v>307</v>
      </c>
      <c r="G262" s="183" t="s">
        <v>270</v>
      </c>
      <c r="H262" s="184">
        <v>62.042000000000002</v>
      </c>
      <c r="I262" s="185"/>
      <c r="J262" s="186">
        <f>ROUND(I262*H262,2)</f>
        <v>0</v>
      </c>
      <c r="K262" s="182" t="s">
        <v>162</v>
      </c>
      <c r="L262" s="39"/>
      <c r="M262" s="187" t="s">
        <v>1</v>
      </c>
      <c r="N262" s="188" t="s">
        <v>40</v>
      </c>
      <c r="O262" s="77"/>
      <c r="P262" s="189">
        <f>O262*H262</f>
        <v>0</v>
      </c>
      <c r="Q262" s="189">
        <v>0</v>
      </c>
      <c r="R262" s="189">
        <f>Q262*H262</f>
        <v>0</v>
      </c>
      <c r="S262" s="189">
        <v>0</v>
      </c>
      <c r="T262" s="19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1" t="s">
        <v>140</v>
      </c>
      <c r="AT262" s="191" t="s">
        <v>135</v>
      </c>
      <c r="AU262" s="191" t="s">
        <v>83</v>
      </c>
      <c r="AY262" s="19" t="s">
        <v>133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81</v>
      </c>
      <c r="BK262" s="192">
        <f>ROUND(I262*H262,2)</f>
        <v>0</v>
      </c>
      <c r="BL262" s="19" t="s">
        <v>140</v>
      </c>
      <c r="BM262" s="191" t="s">
        <v>308</v>
      </c>
    </row>
    <row r="263" s="2" customFormat="1">
      <c r="A263" s="38"/>
      <c r="B263" s="39"/>
      <c r="C263" s="38"/>
      <c r="D263" s="193" t="s">
        <v>142</v>
      </c>
      <c r="E263" s="38"/>
      <c r="F263" s="194" t="s">
        <v>309</v>
      </c>
      <c r="G263" s="38"/>
      <c r="H263" s="38"/>
      <c r="I263" s="195"/>
      <c r="J263" s="38"/>
      <c r="K263" s="38"/>
      <c r="L263" s="39"/>
      <c r="M263" s="196"/>
      <c r="N263" s="197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142</v>
      </c>
      <c r="AU263" s="19" t="s">
        <v>83</v>
      </c>
    </row>
    <row r="264" s="2" customFormat="1">
      <c r="A264" s="38"/>
      <c r="B264" s="39"/>
      <c r="C264" s="38"/>
      <c r="D264" s="193" t="s">
        <v>144</v>
      </c>
      <c r="E264" s="38"/>
      <c r="F264" s="198" t="s">
        <v>273</v>
      </c>
      <c r="G264" s="38"/>
      <c r="H264" s="38"/>
      <c r="I264" s="195"/>
      <c r="J264" s="38"/>
      <c r="K264" s="38"/>
      <c r="L264" s="39"/>
      <c r="M264" s="196"/>
      <c r="N264" s="197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144</v>
      </c>
      <c r="AU264" s="19" t="s">
        <v>83</v>
      </c>
    </row>
    <row r="265" s="13" customFormat="1">
      <c r="A265" s="13"/>
      <c r="B265" s="199"/>
      <c r="C265" s="13"/>
      <c r="D265" s="193" t="s">
        <v>146</v>
      </c>
      <c r="E265" s="200" t="s">
        <v>1</v>
      </c>
      <c r="F265" s="201" t="s">
        <v>290</v>
      </c>
      <c r="G265" s="13"/>
      <c r="H265" s="200" t="s">
        <v>1</v>
      </c>
      <c r="I265" s="202"/>
      <c r="J265" s="13"/>
      <c r="K265" s="13"/>
      <c r="L265" s="199"/>
      <c r="M265" s="203"/>
      <c r="N265" s="204"/>
      <c r="O265" s="204"/>
      <c r="P265" s="204"/>
      <c r="Q265" s="204"/>
      <c r="R265" s="204"/>
      <c r="S265" s="204"/>
      <c r="T265" s="20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0" t="s">
        <v>146</v>
      </c>
      <c r="AU265" s="200" t="s">
        <v>83</v>
      </c>
      <c r="AV265" s="13" t="s">
        <v>81</v>
      </c>
      <c r="AW265" s="13" t="s">
        <v>32</v>
      </c>
      <c r="AX265" s="13" t="s">
        <v>75</v>
      </c>
      <c r="AY265" s="200" t="s">
        <v>133</v>
      </c>
    </row>
    <row r="266" s="14" customFormat="1">
      <c r="A266" s="14"/>
      <c r="B266" s="206"/>
      <c r="C266" s="14"/>
      <c r="D266" s="193" t="s">
        <v>146</v>
      </c>
      <c r="E266" s="207" t="s">
        <v>1</v>
      </c>
      <c r="F266" s="208" t="s">
        <v>310</v>
      </c>
      <c r="G266" s="14"/>
      <c r="H266" s="209">
        <v>62.042000000000002</v>
      </c>
      <c r="I266" s="210"/>
      <c r="J266" s="14"/>
      <c r="K266" s="14"/>
      <c r="L266" s="206"/>
      <c r="M266" s="211"/>
      <c r="N266" s="212"/>
      <c r="O266" s="212"/>
      <c r="P266" s="212"/>
      <c r="Q266" s="212"/>
      <c r="R266" s="212"/>
      <c r="S266" s="212"/>
      <c r="T266" s="21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7" t="s">
        <v>146</v>
      </c>
      <c r="AU266" s="207" t="s">
        <v>83</v>
      </c>
      <c r="AV266" s="14" t="s">
        <v>83</v>
      </c>
      <c r="AW266" s="14" t="s">
        <v>32</v>
      </c>
      <c r="AX266" s="14" t="s">
        <v>81</v>
      </c>
      <c r="AY266" s="207" t="s">
        <v>133</v>
      </c>
    </row>
    <row r="267" s="2" customFormat="1" ht="24.15" customHeight="1">
      <c r="A267" s="38"/>
      <c r="B267" s="179"/>
      <c r="C267" s="180" t="s">
        <v>311</v>
      </c>
      <c r="D267" s="180" t="s">
        <v>135</v>
      </c>
      <c r="E267" s="181" t="s">
        <v>312</v>
      </c>
      <c r="F267" s="182" t="s">
        <v>313</v>
      </c>
      <c r="G267" s="183" t="s">
        <v>270</v>
      </c>
      <c r="H267" s="184">
        <v>186.53899999999999</v>
      </c>
      <c r="I267" s="185"/>
      <c r="J267" s="186">
        <f>ROUND(I267*H267,2)</f>
        <v>0</v>
      </c>
      <c r="K267" s="182" t="s">
        <v>162</v>
      </c>
      <c r="L267" s="39"/>
      <c r="M267" s="187" t="s">
        <v>1</v>
      </c>
      <c r="N267" s="188" t="s">
        <v>40</v>
      </c>
      <c r="O267" s="77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1" t="s">
        <v>140</v>
      </c>
      <c r="AT267" s="191" t="s">
        <v>135</v>
      </c>
      <c r="AU267" s="191" t="s">
        <v>83</v>
      </c>
      <c r="AY267" s="19" t="s">
        <v>133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81</v>
      </c>
      <c r="BK267" s="192">
        <f>ROUND(I267*H267,2)</f>
        <v>0</v>
      </c>
      <c r="BL267" s="19" t="s">
        <v>140</v>
      </c>
      <c r="BM267" s="191" t="s">
        <v>314</v>
      </c>
    </row>
    <row r="268" s="2" customFormat="1">
      <c r="A268" s="38"/>
      <c r="B268" s="39"/>
      <c r="C268" s="38"/>
      <c r="D268" s="193" t="s">
        <v>142</v>
      </c>
      <c r="E268" s="38"/>
      <c r="F268" s="194" t="s">
        <v>315</v>
      </c>
      <c r="G268" s="38"/>
      <c r="H268" s="38"/>
      <c r="I268" s="195"/>
      <c r="J268" s="38"/>
      <c r="K268" s="38"/>
      <c r="L268" s="39"/>
      <c r="M268" s="196"/>
      <c r="N268" s="197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142</v>
      </c>
      <c r="AU268" s="19" t="s">
        <v>83</v>
      </c>
    </row>
    <row r="269" s="13" customFormat="1">
      <c r="A269" s="13"/>
      <c r="B269" s="199"/>
      <c r="C269" s="13"/>
      <c r="D269" s="193" t="s">
        <v>146</v>
      </c>
      <c r="E269" s="200" t="s">
        <v>1</v>
      </c>
      <c r="F269" s="201" t="s">
        <v>316</v>
      </c>
      <c r="G269" s="13"/>
      <c r="H269" s="200" t="s">
        <v>1</v>
      </c>
      <c r="I269" s="202"/>
      <c r="J269" s="13"/>
      <c r="K269" s="13"/>
      <c r="L269" s="199"/>
      <c r="M269" s="203"/>
      <c r="N269" s="204"/>
      <c r="O269" s="204"/>
      <c r="P269" s="204"/>
      <c r="Q269" s="204"/>
      <c r="R269" s="204"/>
      <c r="S269" s="204"/>
      <c r="T269" s="20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0" t="s">
        <v>146</v>
      </c>
      <c r="AU269" s="200" t="s">
        <v>83</v>
      </c>
      <c r="AV269" s="13" t="s">
        <v>81</v>
      </c>
      <c r="AW269" s="13" t="s">
        <v>32</v>
      </c>
      <c r="AX269" s="13" t="s">
        <v>75</v>
      </c>
      <c r="AY269" s="200" t="s">
        <v>133</v>
      </c>
    </row>
    <row r="270" s="14" customFormat="1">
      <c r="A270" s="14"/>
      <c r="B270" s="206"/>
      <c r="C270" s="14"/>
      <c r="D270" s="193" t="s">
        <v>146</v>
      </c>
      <c r="E270" s="207" t="s">
        <v>1</v>
      </c>
      <c r="F270" s="208" t="s">
        <v>317</v>
      </c>
      <c r="G270" s="14"/>
      <c r="H270" s="209">
        <v>186.53899999999999</v>
      </c>
      <c r="I270" s="210"/>
      <c r="J270" s="14"/>
      <c r="K270" s="14"/>
      <c r="L270" s="206"/>
      <c r="M270" s="211"/>
      <c r="N270" s="212"/>
      <c r="O270" s="212"/>
      <c r="P270" s="212"/>
      <c r="Q270" s="212"/>
      <c r="R270" s="212"/>
      <c r="S270" s="212"/>
      <c r="T270" s="21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7" t="s">
        <v>146</v>
      </c>
      <c r="AU270" s="207" t="s">
        <v>83</v>
      </c>
      <c r="AV270" s="14" t="s">
        <v>83</v>
      </c>
      <c r="AW270" s="14" t="s">
        <v>32</v>
      </c>
      <c r="AX270" s="14" t="s">
        <v>81</v>
      </c>
      <c r="AY270" s="207" t="s">
        <v>133</v>
      </c>
    </row>
    <row r="271" s="2" customFormat="1" ht="21.75" customHeight="1">
      <c r="A271" s="38"/>
      <c r="B271" s="179"/>
      <c r="C271" s="180" t="s">
        <v>318</v>
      </c>
      <c r="D271" s="180" t="s">
        <v>135</v>
      </c>
      <c r="E271" s="181" t="s">
        <v>319</v>
      </c>
      <c r="F271" s="182" t="s">
        <v>320</v>
      </c>
      <c r="G271" s="183" t="s">
        <v>138</v>
      </c>
      <c r="H271" s="184">
        <v>504.44</v>
      </c>
      <c r="I271" s="185"/>
      <c r="J271" s="186">
        <f>ROUND(I271*H271,2)</f>
        <v>0</v>
      </c>
      <c r="K271" s="182" t="s">
        <v>139</v>
      </c>
      <c r="L271" s="39"/>
      <c r="M271" s="187" t="s">
        <v>1</v>
      </c>
      <c r="N271" s="188" t="s">
        <v>40</v>
      </c>
      <c r="O271" s="77"/>
      <c r="P271" s="189">
        <f>O271*H271</f>
        <v>0</v>
      </c>
      <c r="Q271" s="189">
        <v>0.0020799999999999998</v>
      </c>
      <c r="R271" s="189">
        <f>Q271*H271</f>
        <v>1.0492351999999998</v>
      </c>
      <c r="S271" s="189">
        <v>0</v>
      </c>
      <c r="T271" s="19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1" t="s">
        <v>140</v>
      </c>
      <c r="AT271" s="191" t="s">
        <v>135</v>
      </c>
      <c r="AU271" s="191" t="s">
        <v>83</v>
      </c>
      <c r="AY271" s="19" t="s">
        <v>133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81</v>
      </c>
      <c r="BK271" s="192">
        <f>ROUND(I271*H271,2)</f>
        <v>0</v>
      </c>
      <c r="BL271" s="19" t="s">
        <v>140</v>
      </c>
      <c r="BM271" s="191" t="s">
        <v>321</v>
      </c>
    </row>
    <row r="272" s="2" customFormat="1">
      <c r="A272" s="38"/>
      <c r="B272" s="39"/>
      <c r="C272" s="38"/>
      <c r="D272" s="193" t="s">
        <v>142</v>
      </c>
      <c r="E272" s="38"/>
      <c r="F272" s="194" t="s">
        <v>322</v>
      </c>
      <c r="G272" s="38"/>
      <c r="H272" s="38"/>
      <c r="I272" s="195"/>
      <c r="J272" s="38"/>
      <c r="K272" s="38"/>
      <c r="L272" s="39"/>
      <c r="M272" s="196"/>
      <c r="N272" s="197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142</v>
      </c>
      <c r="AU272" s="19" t="s">
        <v>83</v>
      </c>
    </row>
    <row r="273" s="2" customFormat="1">
      <c r="A273" s="38"/>
      <c r="B273" s="39"/>
      <c r="C273" s="38"/>
      <c r="D273" s="193" t="s">
        <v>144</v>
      </c>
      <c r="E273" s="38"/>
      <c r="F273" s="198" t="s">
        <v>323</v>
      </c>
      <c r="G273" s="38"/>
      <c r="H273" s="38"/>
      <c r="I273" s="195"/>
      <c r="J273" s="38"/>
      <c r="K273" s="38"/>
      <c r="L273" s="39"/>
      <c r="M273" s="196"/>
      <c r="N273" s="197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144</v>
      </c>
      <c r="AU273" s="19" t="s">
        <v>83</v>
      </c>
    </row>
    <row r="274" s="14" customFormat="1">
      <c r="A274" s="14"/>
      <c r="B274" s="206"/>
      <c r="C274" s="14"/>
      <c r="D274" s="193" t="s">
        <v>146</v>
      </c>
      <c r="E274" s="207" t="s">
        <v>1</v>
      </c>
      <c r="F274" s="208" t="s">
        <v>324</v>
      </c>
      <c r="G274" s="14"/>
      <c r="H274" s="209">
        <v>113.76000000000001</v>
      </c>
      <c r="I274" s="210"/>
      <c r="J274" s="14"/>
      <c r="K274" s="14"/>
      <c r="L274" s="206"/>
      <c r="M274" s="211"/>
      <c r="N274" s="212"/>
      <c r="O274" s="212"/>
      <c r="P274" s="212"/>
      <c r="Q274" s="212"/>
      <c r="R274" s="212"/>
      <c r="S274" s="212"/>
      <c r="T274" s="21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7" t="s">
        <v>146</v>
      </c>
      <c r="AU274" s="207" t="s">
        <v>83</v>
      </c>
      <c r="AV274" s="14" t="s">
        <v>83</v>
      </c>
      <c r="AW274" s="14" t="s">
        <v>32</v>
      </c>
      <c r="AX274" s="14" t="s">
        <v>75</v>
      </c>
      <c r="AY274" s="207" t="s">
        <v>133</v>
      </c>
    </row>
    <row r="275" s="14" customFormat="1">
      <c r="A275" s="14"/>
      <c r="B275" s="206"/>
      <c r="C275" s="14"/>
      <c r="D275" s="193" t="s">
        <v>146</v>
      </c>
      <c r="E275" s="207" t="s">
        <v>1</v>
      </c>
      <c r="F275" s="208" t="s">
        <v>325</v>
      </c>
      <c r="G275" s="14"/>
      <c r="H275" s="209">
        <v>273.12</v>
      </c>
      <c r="I275" s="210"/>
      <c r="J275" s="14"/>
      <c r="K275" s="14"/>
      <c r="L275" s="206"/>
      <c r="M275" s="211"/>
      <c r="N275" s="212"/>
      <c r="O275" s="212"/>
      <c r="P275" s="212"/>
      <c r="Q275" s="212"/>
      <c r="R275" s="212"/>
      <c r="S275" s="212"/>
      <c r="T275" s="21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7" t="s">
        <v>146</v>
      </c>
      <c r="AU275" s="207" t="s">
        <v>83</v>
      </c>
      <c r="AV275" s="14" t="s">
        <v>83</v>
      </c>
      <c r="AW275" s="14" t="s">
        <v>32</v>
      </c>
      <c r="AX275" s="14" t="s">
        <v>75</v>
      </c>
      <c r="AY275" s="207" t="s">
        <v>133</v>
      </c>
    </row>
    <row r="276" s="14" customFormat="1">
      <c r="A276" s="14"/>
      <c r="B276" s="206"/>
      <c r="C276" s="14"/>
      <c r="D276" s="193" t="s">
        <v>146</v>
      </c>
      <c r="E276" s="207" t="s">
        <v>1</v>
      </c>
      <c r="F276" s="208" t="s">
        <v>326</v>
      </c>
      <c r="G276" s="14"/>
      <c r="H276" s="209">
        <v>91.959999999999994</v>
      </c>
      <c r="I276" s="210"/>
      <c r="J276" s="14"/>
      <c r="K276" s="14"/>
      <c r="L276" s="206"/>
      <c r="M276" s="211"/>
      <c r="N276" s="212"/>
      <c r="O276" s="212"/>
      <c r="P276" s="212"/>
      <c r="Q276" s="212"/>
      <c r="R276" s="212"/>
      <c r="S276" s="212"/>
      <c r="T276" s="21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7" t="s">
        <v>146</v>
      </c>
      <c r="AU276" s="207" t="s">
        <v>83</v>
      </c>
      <c r="AV276" s="14" t="s">
        <v>83</v>
      </c>
      <c r="AW276" s="14" t="s">
        <v>32</v>
      </c>
      <c r="AX276" s="14" t="s">
        <v>75</v>
      </c>
      <c r="AY276" s="207" t="s">
        <v>133</v>
      </c>
    </row>
    <row r="277" s="13" customFormat="1">
      <c r="A277" s="13"/>
      <c r="B277" s="199"/>
      <c r="C277" s="13"/>
      <c r="D277" s="193" t="s">
        <v>146</v>
      </c>
      <c r="E277" s="200" t="s">
        <v>1</v>
      </c>
      <c r="F277" s="201" t="s">
        <v>190</v>
      </c>
      <c r="G277" s="13"/>
      <c r="H277" s="200" t="s">
        <v>1</v>
      </c>
      <c r="I277" s="202"/>
      <c r="J277" s="13"/>
      <c r="K277" s="13"/>
      <c r="L277" s="199"/>
      <c r="M277" s="203"/>
      <c r="N277" s="204"/>
      <c r="O277" s="204"/>
      <c r="P277" s="204"/>
      <c r="Q277" s="204"/>
      <c r="R277" s="204"/>
      <c r="S277" s="204"/>
      <c r="T277" s="20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0" t="s">
        <v>146</v>
      </c>
      <c r="AU277" s="200" t="s">
        <v>83</v>
      </c>
      <c r="AV277" s="13" t="s">
        <v>81</v>
      </c>
      <c r="AW277" s="13" t="s">
        <v>32</v>
      </c>
      <c r="AX277" s="13" t="s">
        <v>75</v>
      </c>
      <c r="AY277" s="200" t="s">
        <v>133</v>
      </c>
    </row>
    <row r="278" s="14" customFormat="1">
      <c r="A278" s="14"/>
      <c r="B278" s="206"/>
      <c r="C278" s="14"/>
      <c r="D278" s="193" t="s">
        <v>146</v>
      </c>
      <c r="E278" s="207" t="s">
        <v>1</v>
      </c>
      <c r="F278" s="208" t="s">
        <v>327</v>
      </c>
      <c r="G278" s="14"/>
      <c r="H278" s="209">
        <v>25.600000000000001</v>
      </c>
      <c r="I278" s="210"/>
      <c r="J278" s="14"/>
      <c r="K278" s="14"/>
      <c r="L278" s="206"/>
      <c r="M278" s="211"/>
      <c r="N278" s="212"/>
      <c r="O278" s="212"/>
      <c r="P278" s="212"/>
      <c r="Q278" s="212"/>
      <c r="R278" s="212"/>
      <c r="S278" s="212"/>
      <c r="T278" s="21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7" t="s">
        <v>146</v>
      </c>
      <c r="AU278" s="207" t="s">
        <v>83</v>
      </c>
      <c r="AV278" s="14" t="s">
        <v>83</v>
      </c>
      <c r="AW278" s="14" t="s">
        <v>32</v>
      </c>
      <c r="AX278" s="14" t="s">
        <v>75</v>
      </c>
      <c r="AY278" s="207" t="s">
        <v>133</v>
      </c>
    </row>
    <row r="279" s="15" customFormat="1">
      <c r="A279" s="15"/>
      <c r="B279" s="214"/>
      <c r="C279" s="15"/>
      <c r="D279" s="193" t="s">
        <v>146</v>
      </c>
      <c r="E279" s="215" t="s">
        <v>1</v>
      </c>
      <c r="F279" s="216" t="s">
        <v>169</v>
      </c>
      <c r="G279" s="15"/>
      <c r="H279" s="217">
        <v>504.44</v>
      </c>
      <c r="I279" s="218"/>
      <c r="J279" s="15"/>
      <c r="K279" s="15"/>
      <c r="L279" s="214"/>
      <c r="M279" s="219"/>
      <c r="N279" s="220"/>
      <c r="O279" s="220"/>
      <c r="P279" s="220"/>
      <c r="Q279" s="220"/>
      <c r="R279" s="220"/>
      <c r="S279" s="220"/>
      <c r="T279" s="221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15" t="s">
        <v>146</v>
      </c>
      <c r="AU279" s="215" t="s">
        <v>83</v>
      </c>
      <c r="AV279" s="15" t="s">
        <v>140</v>
      </c>
      <c r="AW279" s="15" t="s">
        <v>32</v>
      </c>
      <c r="AX279" s="15" t="s">
        <v>81</v>
      </c>
      <c r="AY279" s="215" t="s">
        <v>133</v>
      </c>
    </row>
    <row r="280" s="2" customFormat="1" ht="24.15" customHeight="1">
      <c r="A280" s="38"/>
      <c r="B280" s="179"/>
      <c r="C280" s="180" t="s">
        <v>328</v>
      </c>
      <c r="D280" s="180" t="s">
        <v>135</v>
      </c>
      <c r="E280" s="181" t="s">
        <v>329</v>
      </c>
      <c r="F280" s="182" t="s">
        <v>330</v>
      </c>
      <c r="G280" s="183" t="s">
        <v>138</v>
      </c>
      <c r="H280" s="184">
        <v>504.44</v>
      </c>
      <c r="I280" s="185"/>
      <c r="J280" s="186">
        <f>ROUND(I280*H280,2)</f>
        <v>0</v>
      </c>
      <c r="K280" s="182" t="s">
        <v>139</v>
      </c>
      <c r="L280" s="39"/>
      <c r="M280" s="187" t="s">
        <v>1</v>
      </c>
      <c r="N280" s="188" t="s">
        <v>40</v>
      </c>
      <c r="O280" s="77"/>
      <c r="P280" s="189">
        <f>O280*H280</f>
        <v>0</v>
      </c>
      <c r="Q280" s="189">
        <v>0</v>
      </c>
      <c r="R280" s="189">
        <f>Q280*H280</f>
        <v>0</v>
      </c>
      <c r="S280" s="189">
        <v>0</v>
      </c>
      <c r="T280" s="190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1" t="s">
        <v>140</v>
      </c>
      <c r="AT280" s="191" t="s">
        <v>135</v>
      </c>
      <c r="AU280" s="191" t="s">
        <v>83</v>
      </c>
      <c r="AY280" s="19" t="s">
        <v>133</v>
      </c>
      <c r="BE280" s="192">
        <f>IF(N280="základní",J280,0)</f>
        <v>0</v>
      </c>
      <c r="BF280" s="192">
        <f>IF(N280="snížená",J280,0)</f>
        <v>0</v>
      </c>
      <c r="BG280" s="192">
        <f>IF(N280="zákl. přenesená",J280,0)</f>
        <v>0</v>
      </c>
      <c r="BH280" s="192">
        <f>IF(N280="sníž. přenesená",J280,0)</f>
        <v>0</v>
      </c>
      <c r="BI280" s="192">
        <f>IF(N280="nulová",J280,0)</f>
        <v>0</v>
      </c>
      <c r="BJ280" s="19" t="s">
        <v>81</v>
      </c>
      <c r="BK280" s="192">
        <f>ROUND(I280*H280,2)</f>
        <v>0</v>
      </c>
      <c r="BL280" s="19" t="s">
        <v>140</v>
      </c>
      <c r="BM280" s="191" t="s">
        <v>331</v>
      </c>
    </row>
    <row r="281" s="2" customFormat="1">
      <c r="A281" s="38"/>
      <c r="B281" s="39"/>
      <c r="C281" s="38"/>
      <c r="D281" s="193" t="s">
        <v>142</v>
      </c>
      <c r="E281" s="38"/>
      <c r="F281" s="194" t="s">
        <v>332</v>
      </c>
      <c r="G281" s="38"/>
      <c r="H281" s="38"/>
      <c r="I281" s="195"/>
      <c r="J281" s="38"/>
      <c r="K281" s="38"/>
      <c r="L281" s="39"/>
      <c r="M281" s="196"/>
      <c r="N281" s="197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142</v>
      </c>
      <c r="AU281" s="19" t="s">
        <v>83</v>
      </c>
    </row>
    <row r="282" s="2" customFormat="1" ht="37.8" customHeight="1">
      <c r="A282" s="38"/>
      <c r="B282" s="179"/>
      <c r="C282" s="180" t="s">
        <v>333</v>
      </c>
      <c r="D282" s="180" t="s">
        <v>135</v>
      </c>
      <c r="E282" s="181" t="s">
        <v>334</v>
      </c>
      <c r="F282" s="182" t="s">
        <v>335</v>
      </c>
      <c r="G282" s="183" t="s">
        <v>138</v>
      </c>
      <c r="H282" s="184">
        <v>304.33600000000001</v>
      </c>
      <c r="I282" s="185"/>
      <c r="J282" s="186">
        <f>ROUND(I282*H282,2)</f>
        <v>0</v>
      </c>
      <c r="K282" s="182" t="s">
        <v>1</v>
      </c>
      <c r="L282" s="39"/>
      <c r="M282" s="187" t="s">
        <v>1</v>
      </c>
      <c r="N282" s="188" t="s">
        <v>40</v>
      </c>
      <c r="O282" s="77"/>
      <c r="P282" s="189">
        <f>O282*H282</f>
        <v>0</v>
      </c>
      <c r="Q282" s="189">
        <v>0.00496</v>
      </c>
      <c r="R282" s="189">
        <f>Q282*H282</f>
        <v>1.5095065600000002</v>
      </c>
      <c r="S282" s="189">
        <v>0</v>
      </c>
      <c r="T282" s="19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1" t="s">
        <v>140</v>
      </c>
      <c r="AT282" s="191" t="s">
        <v>135</v>
      </c>
      <c r="AU282" s="191" t="s">
        <v>83</v>
      </c>
      <c r="AY282" s="19" t="s">
        <v>133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81</v>
      </c>
      <c r="BK282" s="192">
        <f>ROUND(I282*H282,2)</f>
        <v>0</v>
      </c>
      <c r="BL282" s="19" t="s">
        <v>140</v>
      </c>
      <c r="BM282" s="191" t="s">
        <v>336</v>
      </c>
    </row>
    <row r="283" s="2" customFormat="1">
      <c r="A283" s="38"/>
      <c r="B283" s="39"/>
      <c r="C283" s="38"/>
      <c r="D283" s="193" t="s">
        <v>142</v>
      </c>
      <c r="E283" s="38"/>
      <c r="F283" s="194" t="s">
        <v>335</v>
      </c>
      <c r="G283" s="38"/>
      <c r="H283" s="38"/>
      <c r="I283" s="195"/>
      <c r="J283" s="38"/>
      <c r="K283" s="38"/>
      <c r="L283" s="39"/>
      <c r="M283" s="196"/>
      <c r="N283" s="197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142</v>
      </c>
      <c r="AU283" s="19" t="s">
        <v>83</v>
      </c>
    </row>
    <row r="284" s="2" customFormat="1">
      <c r="A284" s="38"/>
      <c r="B284" s="39"/>
      <c r="C284" s="38"/>
      <c r="D284" s="193" t="s">
        <v>144</v>
      </c>
      <c r="E284" s="38"/>
      <c r="F284" s="198" t="s">
        <v>145</v>
      </c>
      <c r="G284" s="38"/>
      <c r="H284" s="38"/>
      <c r="I284" s="195"/>
      <c r="J284" s="38"/>
      <c r="K284" s="38"/>
      <c r="L284" s="39"/>
      <c r="M284" s="196"/>
      <c r="N284" s="197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144</v>
      </c>
      <c r="AU284" s="19" t="s">
        <v>83</v>
      </c>
    </row>
    <row r="285" s="13" customFormat="1">
      <c r="A285" s="13"/>
      <c r="B285" s="199"/>
      <c r="C285" s="13"/>
      <c r="D285" s="193" t="s">
        <v>146</v>
      </c>
      <c r="E285" s="200" t="s">
        <v>1</v>
      </c>
      <c r="F285" s="201" t="s">
        <v>337</v>
      </c>
      <c r="G285" s="13"/>
      <c r="H285" s="200" t="s">
        <v>1</v>
      </c>
      <c r="I285" s="202"/>
      <c r="J285" s="13"/>
      <c r="K285" s="13"/>
      <c r="L285" s="199"/>
      <c r="M285" s="203"/>
      <c r="N285" s="204"/>
      <c r="O285" s="204"/>
      <c r="P285" s="204"/>
      <c r="Q285" s="204"/>
      <c r="R285" s="204"/>
      <c r="S285" s="204"/>
      <c r="T285" s="205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0" t="s">
        <v>146</v>
      </c>
      <c r="AU285" s="200" t="s">
        <v>83</v>
      </c>
      <c r="AV285" s="13" t="s">
        <v>81</v>
      </c>
      <c r="AW285" s="13" t="s">
        <v>32</v>
      </c>
      <c r="AX285" s="13" t="s">
        <v>75</v>
      </c>
      <c r="AY285" s="200" t="s">
        <v>133</v>
      </c>
    </row>
    <row r="286" s="14" customFormat="1">
      <c r="A286" s="14"/>
      <c r="B286" s="206"/>
      <c r="C286" s="14"/>
      <c r="D286" s="193" t="s">
        <v>146</v>
      </c>
      <c r="E286" s="207" t="s">
        <v>1</v>
      </c>
      <c r="F286" s="208" t="s">
        <v>338</v>
      </c>
      <c r="G286" s="14"/>
      <c r="H286" s="209">
        <v>135.36000000000001</v>
      </c>
      <c r="I286" s="210"/>
      <c r="J286" s="14"/>
      <c r="K286" s="14"/>
      <c r="L286" s="206"/>
      <c r="M286" s="211"/>
      <c r="N286" s="212"/>
      <c r="O286" s="212"/>
      <c r="P286" s="212"/>
      <c r="Q286" s="212"/>
      <c r="R286" s="212"/>
      <c r="S286" s="212"/>
      <c r="T286" s="213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7" t="s">
        <v>146</v>
      </c>
      <c r="AU286" s="207" t="s">
        <v>83</v>
      </c>
      <c r="AV286" s="14" t="s">
        <v>83</v>
      </c>
      <c r="AW286" s="14" t="s">
        <v>32</v>
      </c>
      <c r="AX286" s="14" t="s">
        <v>75</v>
      </c>
      <c r="AY286" s="207" t="s">
        <v>133</v>
      </c>
    </row>
    <row r="287" s="14" customFormat="1">
      <c r="A287" s="14"/>
      <c r="B287" s="206"/>
      <c r="C287" s="14"/>
      <c r="D287" s="193" t="s">
        <v>146</v>
      </c>
      <c r="E287" s="207" t="s">
        <v>1</v>
      </c>
      <c r="F287" s="208" t="s">
        <v>339</v>
      </c>
      <c r="G287" s="14"/>
      <c r="H287" s="209">
        <v>76.751999999999995</v>
      </c>
      <c r="I287" s="210"/>
      <c r="J287" s="14"/>
      <c r="K287" s="14"/>
      <c r="L287" s="206"/>
      <c r="M287" s="211"/>
      <c r="N287" s="212"/>
      <c r="O287" s="212"/>
      <c r="P287" s="212"/>
      <c r="Q287" s="212"/>
      <c r="R287" s="212"/>
      <c r="S287" s="212"/>
      <c r="T287" s="213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7" t="s">
        <v>146</v>
      </c>
      <c r="AU287" s="207" t="s">
        <v>83</v>
      </c>
      <c r="AV287" s="14" t="s">
        <v>83</v>
      </c>
      <c r="AW287" s="14" t="s">
        <v>32</v>
      </c>
      <c r="AX287" s="14" t="s">
        <v>75</v>
      </c>
      <c r="AY287" s="207" t="s">
        <v>133</v>
      </c>
    </row>
    <row r="288" s="14" customFormat="1">
      <c r="A288" s="14"/>
      <c r="B288" s="206"/>
      <c r="C288" s="14"/>
      <c r="D288" s="193" t="s">
        <v>146</v>
      </c>
      <c r="E288" s="207" t="s">
        <v>1</v>
      </c>
      <c r="F288" s="208" t="s">
        <v>340</v>
      </c>
      <c r="G288" s="14"/>
      <c r="H288" s="209">
        <v>92.224000000000004</v>
      </c>
      <c r="I288" s="210"/>
      <c r="J288" s="14"/>
      <c r="K288" s="14"/>
      <c r="L288" s="206"/>
      <c r="M288" s="211"/>
      <c r="N288" s="212"/>
      <c r="O288" s="212"/>
      <c r="P288" s="212"/>
      <c r="Q288" s="212"/>
      <c r="R288" s="212"/>
      <c r="S288" s="212"/>
      <c r="T288" s="21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7" t="s">
        <v>146</v>
      </c>
      <c r="AU288" s="207" t="s">
        <v>83</v>
      </c>
      <c r="AV288" s="14" t="s">
        <v>83</v>
      </c>
      <c r="AW288" s="14" t="s">
        <v>32</v>
      </c>
      <c r="AX288" s="14" t="s">
        <v>75</v>
      </c>
      <c r="AY288" s="207" t="s">
        <v>133</v>
      </c>
    </row>
    <row r="289" s="15" customFormat="1">
      <c r="A289" s="15"/>
      <c r="B289" s="214"/>
      <c r="C289" s="15"/>
      <c r="D289" s="193" t="s">
        <v>146</v>
      </c>
      <c r="E289" s="215" t="s">
        <v>1</v>
      </c>
      <c r="F289" s="216" t="s">
        <v>169</v>
      </c>
      <c r="G289" s="15"/>
      <c r="H289" s="217">
        <v>304.33600000000001</v>
      </c>
      <c r="I289" s="218"/>
      <c r="J289" s="15"/>
      <c r="K289" s="15"/>
      <c r="L289" s="214"/>
      <c r="M289" s="219"/>
      <c r="N289" s="220"/>
      <c r="O289" s="220"/>
      <c r="P289" s="220"/>
      <c r="Q289" s="220"/>
      <c r="R289" s="220"/>
      <c r="S289" s="220"/>
      <c r="T289" s="221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15" t="s">
        <v>146</v>
      </c>
      <c r="AU289" s="215" t="s">
        <v>83</v>
      </c>
      <c r="AV289" s="15" t="s">
        <v>140</v>
      </c>
      <c r="AW289" s="15" t="s">
        <v>32</v>
      </c>
      <c r="AX289" s="15" t="s">
        <v>81</v>
      </c>
      <c r="AY289" s="215" t="s">
        <v>133</v>
      </c>
    </row>
    <row r="290" s="2" customFormat="1" ht="24.15" customHeight="1">
      <c r="A290" s="38"/>
      <c r="B290" s="179"/>
      <c r="C290" s="180" t="s">
        <v>341</v>
      </c>
      <c r="D290" s="180" t="s">
        <v>135</v>
      </c>
      <c r="E290" s="181" t="s">
        <v>342</v>
      </c>
      <c r="F290" s="182" t="s">
        <v>343</v>
      </c>
      <c r="G290" s="183" t="s">
        <v>138</v>
      </c>
      <c r="H290" s="184">
        <v>304.33600000000001</v>
      </c>
      <c r="I290" s="185"/>
      <c r="J290" s="186">
        <f>ROUND(I290*H290,2)</f>
        <v>0</v>
      </c>
      <c r="K290" s="182" t="s">
        <v>1</v>
      </c>
      <c r="L290" s="39"/>
      <c r="M290" s="187" t="s">
        <v>1</v>
      </c>
      <c r="N290" s="188" t="s">
        <v>40</v>
      </c>
      <c r="O290" s="77"/>
      <c r="P290" s="189">
        <f>O290*H290</f>
        <v>0</v>
      </c>
      <c r="Q290" s="189">
        <v>0.00496</v>
      </c>
      <c r="R290" s="189">
        <f>Q290*H290</f>
        <v>1.5095065600000002</v>
      </c>
      <c r="S290" s="189">
        <v>0</v>
      </c>
      <c r="T290" s="190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1" t="s">
        <v>140</v>
      </c>
      <c r="AT290" s="191" t="s">
        <v>135</v>
      </c>
      <c r="AU290" s="191" t="s">
        <v>83</v>
      </c>
      <c r="AY290" s="19" t="s">
        <v>133</v>
      </c>
      <c r="BE290" s="192">
        <f>IF(N290="základní",J290,0)</f>
        <v>0</v>
      </c>
      <c r="BF290" s="192">
        <f>IF(N290="snížená",J290,0)</f>
        <v>0</v>
      </c>
      <c r="BG290" s="192">
        <f>IF(N290="zákl. přenesená",J290,0)</f>
        <v>0</v>
      </c>
      <c r="BH290" s="192">
        <f>IF(N290="sníž. přenesená",J290,0)</f>
        <v>0</v>
      </c>
      <c r="BI290" s="192">
        <f>IF(N290="nulová",J290,0)</f>
        <v>0</v>
      </c>
      <c r="BJ290" s="19" t="s">
        <v>81</v>
      </c>
      <c r="BK290" s="192">
        <f>ROUND(I290*H290,2)</f>
        <v>0</v>
      </c>
      <c r="BL290" s="19" t="s">
        <v>140</v>
      </c>
      <c r="BM290" s="191" t="s">
        <v>344</v>
      </c>
    </row>
    <row r="291" s="2" customFormat="1">
      <c r="A291" s="38"/>
      <c r="B291" s="39"/>
      <c r="C291" s="38"/>
      <c r="D291" s="193" t="s">
        <v>142</v>
      </c>
      <c r="E291" s="38"/>
      <c r="F291" s="194" t="s">
        <v>343</v>
      </c>
      <c r="G291" s="38"/>
      <c r="H291" s="38"/>
      <c r="I291" s="195"/>
      <c r="J291" s="38"/>
      <c r="K291" s="38"/>
      <c r="L291" s="39"/>
      <c r="M291" s="196"/>
      <c r="N291" s="197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142</v>
      </c>
      <c r="AU291" s="19" t="s">
        <v>83</v>
      </c>
    </row>
    <row r="292" s="2" customFormat="1" ht="37.8" customHeight="1">
      <c r="A292" s="38"/>
      <c r="B292" s="179"/>
      <c r="C292" s="180" t="s">
        <v>345</v>
      </c>
      <c r="D292" s="180" t="s">
        <v>135</v>
      </c>
      <c r="E292" s="181" t="s">
        <v>346</v>
      </c>
      <c r="F292" s="182" t="s">
        <v>347</v>
      </c>
      <c r="G292" s="183" t="s">
        <v>270</v>
      </c>
      <c r="H292" s="184">
        <v>621.798</v>
      </c>
      <c r="I292" s="185"/>
      <c r="J292" s="186">
        <f>ROUND(I292*H292,2)</f>
        <v>0</v>
      </c>
      <c r="K292" s="182" t="s">
        <v>162</v>
      </c>
      <c r="L292" s="39"/>
      <c r="M292" s="187" t="s">
        <v>1</v>
      </c>
      <c r="N292" s="188" t="s">
        <v>40</v>
      </c>
      <c r="O292" s="77"/>
      <c r="P292" s="189">
        <f>O292*H292</f>
        <v>0</v>
      </c>
      <c r="Q292" s="189">
        <v>0</v>
      </c>
      <c r="R292" s="189">
        <f>Q292*H292</f>
        <v>0</v>
      </c>
      <c r="S292" s="189">
        <v>0</v>
      </c>
      <c r="T292" s="19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1" t="s">
        <v>140</v>
      </c>
      <c r="AT292" s="191" t="s">
        <v>135</v>
      </c>
      <c r="AU292" s="191" t="s">
        <v>83</v>
      </c>
      <c r="AY292" s="19" t="s">
        <v>133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81</v>
      </c>
      <c r="BK292" s="192">
        <f>ROUND(I292*H292,2)</f>
        <v>0</v>
      </c>
      <c r="BL292" s="19" t="s">
        <v>140</v>
      </c>
      <c r="BM292" s="191" t="s">
        <v>348</v>
      </c>
    </row>
    <row r="293" s="2" customFormat="1">
      <c r="A293" s="38"/>
      <c r="B293" s="39"/>
      <c r="C293" s="38"/>
      <c r="D293" s="193" t="s">
        <v>142</v>
      </c>
      <c r="E293" s="38"/>
      <c r="F293" s="194" t="s">
        <v>349</v>
      </c>
      <c r="G293" s="38"/>
      <c r="H293" s="38"/>
      <c r="I293" s="195"/>
      <c r="J293" s="38"/>
      <c r="K293" s="38"/>
      <c r="L293" s="39"/>
      <c r="M293" s="196"/>
      <c r="N293" s="197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142</v>
      </c>
      <c r="AU293" s="19" t="s">
        <v>83</v>
      </c>
    </row>
    <row r="294" s="13" customFormat="1">
      <c r="A294" s="13"/>
      <c r="B294" s="199"/>
      <c r="C294" s="13"/>
      <c r="D294" s="193" t="s">
        <v>146</v>
      </c>
      <c r="E294" s="200" t="s">
        <v>1</v>
      </c>
      <c r="F294" s="201" t="s">
        <v>350</v>
      </c>
      <c r="G294" s="13"/>
      <c r="H294" s="200" t="s">
        <v>1</v>
      </c>
      <c r="I294" s="202"/>
      <c r="J294" s="13"/>
      <c r="K294" s="13"/>
      <c r="L294" s="199"/>
      <c r="M294" s="203"/>
      <c r="N294" s="204"/>
      <c r="O294" s="204"/>
      <c r="P294" s="204"/>
      <c r="Q294" s="204"/>
      <c r="R294" s="204"/>
      <c r="S294" s="204"/>
      <c r="T294" s="20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0" t="s">
        <v>146</v>
      </c>
      <c r="AU294" s="200" t="s">
        <v>83</v>
      </c>
      <c r="AV294" s="13" t="s">
        <v>81</v>
      </c>
      <c r="AW294" s="13" t="s">
        <v>32</v>
      </c>
      <c r="AX294" s="13" t="s">
        <v>75</v>
      </c>
      <c r="AY294" s="200" t="s">
        <v>133</v>
      </c>
    </row>
    <row r="295" s="14" customFormat="1">
      <c r="A295" s="14"/>
      <c r="B295" s="206"/>
      <c r="C295" s="14"/>
      <c r="D295" s="193" t="s">
        <v>146</v>
      </c>
      <c r="E295" s="207" t="s">
        <v>1</v>
      </c>
      <c r="F295" s="208" t="s">
        <v>351</v>
      </c>
      <c r="G295" s="14"/>
      <c r="H295" s="209">
        <v>413.613</v>
      </c>
      <c r="I295" s="210"/>
      <c r="J295" s="14"/>
      <c r="K295" s="14"/>
      <c r="L295" s="206"/>
      <c r="M295" s="211"/>
      <c r="N295" s="212"/>
      <c r="O295" s="212"/>
      <c r="P295" s="212"/>
      <c r="Q295" s="212"/>
      <c r="R295" s="212"/>
      <c r="S295" s="212"/>
      <c r="T295" s="21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7" t="s">
        <v>146</v>
      </c>
      <c r="AU295" s="207" t="s">
        <v>83</v>
      </c>
      <c r="AV295" s="14" t="s">
        <v>83</v>
      </c>
      <c r="AW295" s="14" t="s">
        <v>32</v>
      </c>
      <c r="AX295" s="14" t="s">
        <v>75</v>
      </c>
      <c r="AY295" s="207" t="s">
        <v>133</v>
      </c>
    </row>
    <row r="296" s="13" customFormat="1">
      <c r="A296" s="13"/>
      <c r="B296" s="199"/>
      <c r="C296" s="13"/>
      <c r="D296" s="193" t="s">
        <v>146</v>
      </c>
      <c r="E296" s="200" t="s">
        <v>1</v>
      </c>
      <c r="F296" s="201" t="s">
        <v>352</v>
      </c>
      <c r="G296" s="13"/>
      <c r="H296" s="200" t="s">
        <v>1</v>
      </c>
      <c r="I296" s="202"/>
      <c r="J296" s="13"/>
      <c r="K296" s="13"/>
      <c r="L296" s="199"/>
      <c r="M296" s="203"/>
      <c r="N296" s="204"/>
      <c r="O296" s="204"/>
      <c r="P296" s="204"/>
      <c r="Q296" s="204"/>
      <c r="R296" s="204"/>
      <c r="S296" s="204"/>
      <c r="T296" s="205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0" t="s">
        <v>146</v>
      </c>
      <c r="AU296" s="200" t="s">
        <v>83</v>
      </c>
      <c r="AV296" s="13" t="s">
        <v>81</v>
      </c>
      <c r="AW296" s="13" t="s">
        <v>32</v>
      </c>
      <c r="AX296" s="13" t="s">
        <v>75</v>
      </c>
      <c r="AY296" s="200" t="s">
        <v>133</v>
      </c>
    </row>
    <row r="297" s="14" customFormat="1">
      <c r="A297" s="14"/>
      <c r="B297" s="206"/>
      <c r="C297" s="14"/>
      <c r="D297" s="193" t="s">
        <v>146</v>
      </c>
      <c r="E297" s="207" t="s">
        <v>1</v>
      </c>
      <c r="F297" s="208" t="s">
        <v>353</v>
      </c>
      <c r="G297" s="14"/>
      <c r="H297" s="209">
        <v>208.185</v>
      </c>
      <c r="I297" s="210"/>
      <c r="J297" s="14"/>
      <c r="K297" s="14"/>
      <c r="L297" s="206"/>
      <c r="M297" s="211"/>
      <c r="N297" s="212"/>
      <c r="O297" s="212"/>
      <c r="P297" s="212"/>
      <c r="Q297" s="212"/>
      <c r="R297" s="212"/>
      <c r="S297" s="212"/>
      <c r="T297" s="21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7" t="s">
        <v>146</v>
      </c>
      <c r="AU297" s="207" t="s">
        <v>83</v>
      </c>
      <c r="AV297" s="14" t="s">
        <v>83</v>
      </c>
      <c r="AW297" s="14" t="s">
        <v>32</v>
      </c>
      <c r="AX297" s="14" t="s">
        <v>75</v>
      </c>
      <c r="AY297" s="207" t="s">
        <v>133</v>
      </c>
    </row>
    <row r="298" s="15" customFormat="1">
      <c r="A298" s="15"/>
      <c r="B298" s="214"/>
      <c r="C298" s="15"/>
      <c r="D298" s="193" t="s">
        <v>146</v>
      </c>
      <c r="E298" s="215" t="s">
        <v>1</v>
      </c>
      <c r="F298" s="216" t="s">
        <v>169</v>
      </c>
      <c r="G298" s="15"/>
      <c r="H298" s="217">
        <v>621.798</v>
      </c>
      <c r="I298" s="218"/>
      <c r="J298" s="15"/>
      <c r="K298" s="15"/>
      <c r="L298" s="214"/>
      <c r="M298" s="219"/>
      <c r="N298" s="220"/>
      <c r="O298" s="220"/>
      <c r="P298" s="220"/>
      <c r="Q298" s="220"/>
      <c r="R298" s="220"/>
      <c r="S298" s="220"/>
      <c r="T298" s="221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15" t="s">
        <v>146</v>
      </c>
      <c r="AU298" s="215" t="s">
        <v>83</v>
      </c>
      <c r="AV298" s="15" t="s">
        <v>140</v>
      </c>
      <c r="AW298" s="15" t="s">
        <v>32</v>
      </c>
      <c r="AX298" s="15" t="s">
        <v>81</v>
      </c>
      <c r="AY298" s="215" t="s">
        <v>133</v>
      </c>
    </row>
    <row r="299" s="2" customFormat="1" ht="24.15" customHeight="1">
      <c r="A299" s="38"/>
      <c r="B299" s="179"/>
      <c r="C299" s="180" t="s">
        <v>354</v>
      </c>
      <c r="D299" s="180" t="s">
        <v>135</v>
      </c>
      <c r="E299" s="181" t="s">
        <v>355</v>
      </c>
      <c r="F299" s="182" t="s">
        <v>356</v>
      </c>
      <c r="G299" s="183" t="s">
        <v>138</v>
      </c>
      <c r="H299" s="184">
        <v>150.321</v>
      </c>
      <c r="I299" s="185"/>
      <c r="J299" s="186">
        <f>ROUND(I299*H299,2)</f>
        <v>0</v>
      </c>
      <c r="K299" s="182" t="s">
        <v>162</v>
      </c>
      <c r="L299" s="39"/>
      <c r="M299" s="187" t="s">
        <v>1</v>
      </c>
      <c r="N299" s="188" t="s">
        <v>40</v>
      </c>
      <c r="O299" s="77"/>
      <c r="P299" s="189">
        <f>O299*H299</f>
        <v>0</v>
      </c>
      <c r="Q299" s="189">
        <v>0</v>
      </c>
      <c r="R299" s="189">
        <f>Q299*H299</f>
        <v>0</v>
      </c>
      <c r="S299" s="189">
        <v>0</v>
      </c>
      <c r="T299" s="190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1" t="s">
        <v>140</v>
      </c>
      <c r="AT299" s="191" t="s">
        <v>135</v>
      </c>
      <c r="AU299" s="191" t="s">
        <v>83</v>
      </c>
      <c r="AY299" s="19" t="s">
        <v>133</v>
      </c>
      <c r="BE299" s="192">
        <f>IF(N299="základní",J299,0)</f>
        <v>0</v>
      </c>
      <c r="BF299" s="192">
        <f>IF(N299="snížená",J299,0)</f>
        <v>0</v>
      </c>
      <c r="BG299" s="192">
        <f>IF(N299="zákl. přenesená",J299,0)</f>
        <v>0</v>
      </c>
      <c r="BH299" s="192">
        <f>IF(N299="sníž. přenesená",J299,0)</f>
        <v>0</v>
      </c>
      <c r="BI299" s="192">
        <f>IF(N299="nulová",J299,0)</f>
        <v>0</v>
      </c>
      <c r="BJ299" s="19" t="s">
        <v>81</v>
      </c>
      <c r="BK299" s="192">
        <f>ROUND(I299*H299,2)</f>
        <v>0</v>
      </c>
      <c r="BL299" s="19" t="s">
        <v>140</v>
      </c>
      <c r="BM299" s="191" t="s">
        <v>357</v>
      </c>
    </row>
    <row r="300" s="2" customFormat="1">
      <c r="A300" s="38"/>
      <c r="B300" s="39"/>
      <c r="C300" s="38"/>
      <c r="D300" s="193" t="s">
        <v>142</v>
      </c>
      <c r="E300" s="38"/>
      <c r="F300" s="194" t="s">
        <v>358</v>
      </c>
      <c r="G300" s="38"/>
      <c r="H300" s="38"/>
      <c r="I300" s="195"/>
      <c r="J300" s="38"/>
      <c r="K300" s="38"/>
      <c r="L300" s="39"/>
      <c r="M300" s="196"/>
      <c r="N300" s="197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142</v>
      </c>
      <c r="AU300" s="19" t="s">
        <v>83</v>
      </c>
    </row>
    <row r="301" s="2" customFormat="1">
      <c r="A301" s="38"/>
      <c r="B301" s="39"/>
      <c r="C301" s="38"/>
      <c r="D301" s="193" t="s">
        <v>144</v>
      </c>
      <c r="E301" s="38"/>
      <c r="F301" s="198" t="s">
        <v>145</v>
      </c>
      <c r="G301" s="38"/>
      <c r="H301" s="38"/>
      <c r="I301" s="195"/>
      <c r="J301" s="38"/>
      <c r="K301" s="38"/>
      <c r="L301" s="39"/>
      <c r="M301" s="196"/>
      <c r="N301" s="197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144</v>
      </c>
      <c r="AU301" s="19" t="s">
        <v>83</v>
      </c>
    </row>
    <row r="302" s="14" customFormat="1">
      <c r="A302" s="14"/>
      <c r="B302" s="206"/>
      <c r="C302" s="14"/>
      <c r="D302" s="193" t="s">
        <v>146</v>
      </c>
      <c r="E302" s="207" t="s">
        <v>1</v>
      </c>
      <c r="F302" s="208" t="s">
        <v>180</v>
      </c>
      <c r="G302" s="14"/>
      <c r="H302" s="209">
        <v>21.329999999999998</v>
      </c>
      <c r="I302" s="210"/>
      <c r="J302" s="14"/>
      <c r="K302" s="14"/>
      <c r="L302" s="206"/>
      <c r="M302" s="211"/>
      <c r="N302" s="212"/>
      <c r="O302" s="212"/>
      <c r="P302" s="212"/>
      <c r="Q302" s="212"/>
      <c r="R302" s="212"/>
      <c r="S302" s="212"/>
      <c r="T302" s="21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7" t="s">
        <v>146</v>
      </c>
      <c r="AU302" s="207" t="s">
        <v>83</v>
      </c>
      <c r="AV302" s="14" t="s">
        <v>83</v>
      </c>
      <c r="AW302" s="14" t="s">
        <v>32</v>
      </c>
      <c r="AX302" s="14" t="s">
        <v>75</v>
      </c>
      <c r="AY302" s="207" t="s">
        <v>133</v>
      </c>
    </row>
    <row r="303" s="14" customFormat="1">
      <c r="A303" s="14"/>
      <c r="B303" s="206"/>
      <c r="C303" s="14"/>
      <c r="D303" s="193" t="s">
        <v>146</v>
      </c>
      <c r="E303" s="207" t="s">
        <v>1</v>
      </c>
      <c r="F303" s="208" t="s">
        <v>181</v>
      </c>
      <c r="G303" s="14"/>
      <c r="H303" s="209">
        <v>54.055</v>
      </c>
      <c r="I303" s="210"/>
      <c r="J303" s="14"/>
      <c r="K303" s="14"/>
      <c r="L303" s="206"/>
      <c r="M303" s="211"/>
      <c r="N303" s="212"/>
      <c r="O303" s="212"/>
      <c r="P303" s="212"/>
      <c r="Q303" s="212"/>
      <c r="R303" s="212"/>
      <c r="S303" s="212"/>
      <c r="T303" s="21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7" t="s">
        <v>146</v>
      </c>
      <c r="AU303" s="207" t="s">
        <v>83</v>
      </c>
      <c r="AV303" s="14" t="s">
        <v>83</v>
      </c>
      <c r="AW303" s="14" t="s">
        <v>32</v>
      </c>
      <c r="AX303" s="14" t="s">
        <v>75</v>
      </c>
      <c r="AY303" s="207" t="s">
        <v>133</v>
      </c>
    </row>
    <row r="304" s="14" customFormat="1">
      <c r="A304" s="14"/>
      <c r="B304" s="206"/>
      <c r="C304" s="14"/>
      <c r="D304" s="193" t="s">
        <v>146</v>
      </c>
      <c r="E304" s="207" t="s">
        <v>1</v>
      </c>
      <c r="F304" s="208" t="s">
        <v>182</v>
      </c>
      <c r="G304" s="14"/>
      <c r="H304" s="209">
        <v>5.9660000000000002</v>
      </c>
      <c r="I304" s="210"/>
      <c r="J304" s="14"/>
      <c r="K304" s="14"/>
      <c r="L304" s="206"/>
      <c r="M304" s="211"/>
      <c r="N304" s="212"/>
      <c r="O304" s="212"/>
      <c r="P304" s="212"/>
      <c r="Q304" s="212"/>
      <c r="R304" s="212"/>
      <c r="S304" s="212"/>
      <c r="T304" s="21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7" t="s">
        <v>146</v>
      </c>
      <c r="AU304" s="207" t="s">
        <v>83</v>
      </c>
      <c r="AV304" s="14" t="s">
        <v>83</v>
      </c>
      <c r="AW304" s="14" t="s">
        <v>32</v>
      </c>
      <c r="AX304" s="14" t="s">
        <v>75</v>
      </c>
      <c r="AY304" s="207" t="s">
        <v>133</v>
      </c>
    </row>
    <row r="305" s="13" customFormat="1">
      <c r="A305" s="13"/>
      <c r="B305" s="199"/>
      <c r="C305" s="13"/>
      <c r="D305" s="193" t="s">
        <v>146</v>
      </c>
      <c r="E305" s="200" t="s">
        <v>1</v>
      </c>
      <c r="F305" s="201" t="s">
        <v>250</v>
      </c>
      <c r="G305" s="13"/>
      <c r="H305" s="200" t="s">
        <v>1</v>
      </c>
      <c r="I305" s="202"/>
      <c r="J305" s="13"/>
      <c r="K305" s="13"/>
      <c r="L305" s="199"/>
      <c r="M305" s="203"/>
      <c r="N305" s="204"/>
      <c r="O305" s="204"/>
      <c r="P305" s="204"/>
      <c r="Q305" s="204"/>
      <c r="R305" s="204"/>
      <c r="S305" s="204"/>
      <c r="T305" s="20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0" t="s">
        <v>146</v>
      </c>
      <c r="AU305" s="200" t="s">
        <v>83</v>
      </c>
      <c r="AV305" s="13" t="s">
        <v>81</v>
      </c>
      <c r="AW305" s="13" t="s">
        <v>32</v>
      </c>
      <c r="AX305" s="13" t="s">
        <v>75</v>
      </c>
      <c r="AY305" s="200" t="s">
        <v>133</v>
      </c>
    </row>
    <row r="306" s="14" customFormat="1">
      <c r="A306" s="14"/>
      <c r="B306" s="206"/>
      <c r="C306" s="14"/>
      <c r="D306" s="193" t="s">
        <v>146</v>
      </c>
      <c r="E306" s="207" t="s">
        <v>1</v>
      </c>
      <c r="F306" s="208" t="s">
        <v>359</v>
      </c>
      <c r="G306" s="14"/>
      <c r="H306" s="209">
        <v>37.299999999999997</v>
      </c>
      <c r="I306" s="210"/>
      <c r="J306" s="14"/>
      <c r="K306" s="14"/>
      <c r="L306" s="206"/>
      <c r="M306" s="211"/>
      <c r="N306" s="212"/>
      <c r="O306" s="212"/>
      <c r="P306" s="212"/>
      <c r="Q306" s="212"/>
      <c r="R306" s="212"/>
      <c r="S306" s="212"/>
      <c r="T306" s="213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7" t="s">
        <v>146</v>
      </c>
      <c r="AU306" s="207" t="s">
        <v>83</v>
      </c>
      <c r="AV306" s="14" t="s">
        <v>83</v>
      </c>
      <c r="AW306" s="14" t="s">
        <v>32</v>
      </c>
      <c r="AX306" s="14" t="s">
        <v>75</v>
      </c>
      <c r="AY306" s="207" t="s">
        <v>133</v>
      </c>
    </row>
    <row r="307" s="14" customFormat="1">
      <c r="A307" s="14"/>
      <c r="B307" s="206"/>
      <c r="C307" s="14"/>
      <c r="D307" s="193" t="s">
        <v>146</v>
      </c>
      <c r="E307" s="207" t="s">
        <v>1</v>
      </c>
      <c r="F307" s="208" t="s">
        <v>186</v>
      </c>
      <c r="G307" s="14"/>
      <c r="H307" s="209">
        <v>12.949999999999999</v>
      </c>
      <c r="I307" s="210"/>
      <c r="J307" s="14"/>
      <c r="K307" s="14"/>
      <c r="L307" s="206"/>
      <c r="M307" s="211"/>
      <c r="N307" s="212"/>
      <c r="O307" s="212"/>
      <c r="P307" s="212"/>
      <c r="Q307" s="212"/>
      <c r="R307" s="212"/>
      <c r="S307" s="212"/>
      <c r="T307" s="213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7" t="s">
        <v>146</v>
      </c>
      <c r="AU307" s="207" t="s">
        <v>83</v>
      </c>
      <c r="AV307" s="14" t="s">
        <v>83</v>
      </c>
      <c r="AW307" s="14" t="s">
        <v>32</v>
      </c>
      <c r="AX307" s="14" t="s">
        <v>75</v>
      </c>
      <c r="AY307" s="207" t="s">
        <v>133</v>
      </c>
    </row>
    <row r="308" s="14" customFormat="1">
      <c r="A308" s="14"/>
      <c r="B308" s="206"/>
      <c r="C308" s="14"/>
      <c r="D308" s="193" t="s">
        <v>146</v>
      </c>
      <c r="E308" s="207" t="s">
        <v>1</v>
      </c>
      <c r="F308" s="208" t="s">
        <v>188</v>
      </c>
      <c r="G308" s="14"/>
      <c r="H308" s="209">
        <v>18.719999999999999</v>
      </c>
      <c r="I308" s="210"/>
      <c r="J308" s="14"/>
      <c r="K308" s="14"/>
      <c r="L308" s="206"/>
      <c r="M308" s="211"/>
      <c r="N308" s="212"/>
      <c r="O308" s="212"/>
      <c r="P308" s="212"/>
      <c r="Q308" s="212"/>
      <c r="R308" s="212"/>
      <c r="S308" s="212"/>
      <c r="T308" s="21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7" t="s">
        <v>146</v>
      </c>
      <c r="AU308" s="207" t="s">
        <v>83</v>
      </c>
      <c r="AV308" s="14" t="s">
        <v>83</v>
      </c>
      <c r="AW308" s="14" t="s">
        <v>32</v>
      </c>
      <c r="AX308" s="14" t="s">
        <v>75</v>
      </c>
      <c r="AY308" s="207" t="s">
        <v>133</v>
      </c>
    </row>
    <row r="309" s="15" customFormat="1">
      <c r="A309" s="15"/>
      <c r="B309" s="214"/>
      <c r="C309" s="15"/>
      <c r="D309" s="193" t="s">
        <v>146</v>
      </c>
      <c r="E309" s="215" t="s">
        <v>1</v>
      </c>
      <c r="F309" s="216" t="s">
        <v>169</v>
      </c>
      <c r="G309" s="15"/>
      <c r="H309" s="217">
        <v>150.321</v>
      </c>
      <c r="I309" s="218"/>
      <c r="J309" s="15"/>
      <c r="K309" s="15"/>
      <c r="L309" s="214"/>
      <c r="M309" s="219"/>
      <c r="N309" s="220"/>
      <c r="O309" s="220"/>
      <c r="P309" s="220"/>
      <c r="Q309" s="220"/>
      <c r="R309" s="220"/>
      <c r="S309" s="220"/>
      <c r="T309" s="221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5" t="s">
        <v>146</v>
      </c>
      <c r="AU309" s="215" t="s">
        <v>83</v>
      </c>
      <c r="AV309" s="15" t="s">
        <v>140</v>
      </c>
      <c r="AW309" s="15" t="s">
        <v>32</v>
      </c>
      <c r="AX309" s="15" t="s">
        <v>81</v>
      </c>
      <c r="AY309" s="215" t="s">
        <v>133</v>
      </c>
    </row>
    <row r="310" s="2" customFormat="1" ht="33" customHeight="1">
      <c r="A310" s="38"/>
      <c r="B310" s="179"/>
      <c r="C310" s="180" t="s">
        <v>360</v>
      </c>
      <c r="D310" s="180" t="s">
        <v>135</v>
      </c>
      <c r="E310" s="181" t="s">
        <v>361</v>
      </c>
      <c r="F310" s="182" t="s">
        <v>362</v>
      </c>
      <c r="G310" s="183" t="s">
        <v>363</v>
      </c>
      <c r="H310" s="184">
        <v>1119.2360000000001</v>
      </c>
      <c r="I310" s="185"/>
      <c r="J310" s="186">
        <f>ROUND(I310*H310,2)</f>
        <v>0</v>
      </c>
      <c r="K310" s="182" t="s">
        <v>162</v>
      </c>
      <c r="L310" s="39"/>
      <c r="M310" s="187" t="s">
        <v>1</v>
      </c>
      <c r="N310" s="188" t="s">
        <v>40</v>
      </c>
      <c r="O310" s="77"/>
      <c r="P310" s="189">
        <f>O310*H310</f>
        <v>0</v>
      </c>
      <c r="Q310" s="189">
        <v>0</v>
      </c>
      <c r="R310" s="189">
        <f>Q310*H310</f>
        <v>0</v>
      </c>
      <c r="S310" s="189">
        <v>0</v>
      </c>
      <c r="T310" s="19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1" t="s">
        <v>140</v>
      </c>
      <c r="AT310" s="191" t="s">
        <v>135</v>
      </c>
      <c r="AU310" s="191" t="s">
        <v>83</v>
      </c>
      <c r="AY310" s="19" t="s">
        <v>133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81</v>
      </c>
      <c r="BK310" s="192">
        <f>ROUND(I310*H310,2)</f>
        <v>0</v>
      </c>
      <c r="BL310" s="19" t="s">
        <v>140</v>
      </c>
      <c r="BM310" s="191" t="s">
        <v>364</v>
      </c>
    </row>
    <row r="311" s="2" customFormat="1">
      <c r="A311" s="38"/>
      <c r="B311" s="39"/>
      <c r="C311" s="38"/>
      <c r="D311" s="193" t="s">
        <v>142</v>
      </c>
      <c r="E311" s="38"/>
      <c r="F311" s="194" t="s">
        <v>365</v>
      </c>
      <c r="G311" s="38"/>
      <c r="H311" s="38"/>
      <c r="I311" s="195"/>
      <c r="J311" s="38"/>
      <c r="K311" s="38"/>
      <c r="L311" s="39"/>
      <c r="M311" s="196"/>
      <c r="N311" s="197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142</v>
      </c>
      <c r="AU311" s="19" t="s">
        <v>83</v>
      </c>
    </row>
    <row r="312" s="14" customFormat="1">
      <c r="A312" s="14"/>
      <c r="B312" s="206"/>
      <c r="C312" s="14"/>
      <c r="D312" s="193" t="s">
        <v>146</v>
      </c>
      <c r="E312" s="14"/>
      <c r="F312" s="208" t="s">
        <v>366</v>
      </c>
      <c r="G312" s="14"/>
      <c r="H312" s="209">
        <v>1119.2360000000001</v>
      </c>
      <c r="I312" s="210"/>
      <c r="J312" s="14"/>
      <c r="K312" s="14"/>
      <c r="L312" s="206"/>
      <c r="M312" s="211"/>
      <c r="N312" s="212"/>
      <c r="O312" s="212"/>
      <c r="P312" s="212"/>
      <c r="Q312" s="212"/>
      <c r="R312" s="212"/>
      <c r="S312" s="212"/>
      <c r="T312" s="21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7" t="s">
        <v>146</v>
      </c>
      <c r="AU312" s="207" t="s">
        <v>83</v>
      </c>
      <c r="AV312" s="14" t="s">
        <v>83</v>
      </c>
      <c r="AW312" s="14" t="s">
        <v>3</v>
      </c>
      <c r="AX312" s="14" t="s">
        <v>81</v>
      </c>
      <c r="AY312" s="207" t="s">
        <v>133</v>
      </c>
    </row>
    <row r="313" s="2" customFormat="1" ht="24.15" customHeight="1">
      <c r="A313" s="38"/>
      <c r="B313" s="179"/>
      <c r="C313" s="180" t="s">
        <v>367</v>
      </c>
      <c r="D313" s="180" t="s">
        <v>135</v>
      </c>
      <c r="E313" s="181" t="s">
        <v>368</v>
      </c>
      <c r="F313" s="182" t="s">
        <v>369</v>
      </c>
      <c r="G313" s="183" t="s">
        <v>270</v>
      </c>
      <c r="H313" s="184">
        <v>458.07100000000003</v>
      </c>
      <c r="I313" s="185"/>
      <c r="J313" s="186">
        <f>ROUND(I313*H313,2)</f>
        <v>0</v>
      </c>
      <c r="K313" s="182" t="s">
        <v>162</v>
      </c>
      <c r="L313" s="39"/>
      <c r="M313" s="187" t="s">
        <v>1</v>
      </c>
      <c r="N313" s="188" t="s">
        <v>40</v>
      </c>
      <c r="O313" s="77"/>
      <c r="P313" s="189">
        <f>O313*H313</f>
        <v>0</v>
      </c>
      <c r="Q313" s="189">
        <v>0</v>
      </c>
      <c r="R313" s="189">
        <f>Q313*H313</f>
        <v>0</v>
      </c>
      <c r="S313" s="189">
        <v>0</v>
      </c>
      <c r="T313" s="190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1" t="s">
        <v>140</v>
      </c>
      <c r="AT313" s="191" t="s">
        <v>135</v>
      </c>
      <c r="AU313" s="191" t="s">
        <v>83</v>
      </c>
      <c r="AY313" s="19" t="s">
        <v>133</v>
      </c>
      <c r="BE313" s="192">
        <f>IF(N313="základní",J313,0)</f>
        <v>0</v>
      </c>
      <c r="BF313" s="192">
        <f>IF(N313="snížená",J313,0)</f>
        <v>0</v>
      </c>
      <c r="BG313" s="192">
        <f>IF(N313="zákl. přenesená",J313,0)</f>
        <v>0</v>
      </c>
      <c r="BH313" s="192">
        <f>IF(N313="sníž. přenesená",J313,0)</f>
        <v>0</v>
      </c>
      <c r="BI313" s="192">
        <f>IF(N313="nulová",J313,0)</f>
        <v>0</v>
      </c>
      <c r="BJ313" s="19" t="s">
        <v>81</v>
      </c>
      <c r="BK313" s="192">
        <f>ROUND(I313*H313,2)</f>
        <v>0</v>
      </c>
      <c r="BL313" s="19" t="s">
        <v>140</v>
      </c>
      <c r="BM313" s="191" t="s">
        <v>370</v>
      </c>
    </row>
    <row r="314" s="2" customFormat="1">
      <c r="A314" s="38"/>
      <c r="B314" s="39"/>
      <c r="C314" s="38"/>
      <c r="D314" s="193" t="s">
        <v>142</v>
      </c>
      <c r="E314" s="38"/>
      <c r="F314" s="194" t="s">
        <v>371</v>
      </c>
      <c r="G314" s="38"/>
      <c r="H314" s="38"/>
      <c r="I314" s="195"/>
      <c r="J314" s="38"/>
      <c r="K314" s="38"/>
      <c r="L314" s="39"/>
      <c r="M314" s="196"/>
      <c r="N314" s="197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142</v>
      </c>
      <c r="AU314" s="19" t="s">
        <v>83</v>
      </c>
    </row>
    <row r="315" s="13" customFormat="1">
      <c r="A315" s="13"/>
      <c r="B315" s="199"/>
      <c r="C315" s="13"/>
      <c r="D315" s="193" t="s">
        <v>146</v>
      </c>
      <c r="E315" s="200" t="s">
        <v>1</v>
      </c>
      <c r="F315" s="201" t="s">
        <v>350</v>
      </c>
      <c r="G315" s="13"/>
      <c r="H315" s="200" t="s">
        <v>1</v>
      </c>
      <c r="I315" s="202"/>
      <c r="J315" s="13"/>
      <c r="K315" s="13"/>
      <c r="L315" s="199"/>
      <c r="M315" s="203"/>
      <c r="N315" s="204"/>
      <c r="O315" s="204"/>
      <c r="P315" s="204"/>
      <c r="Q315" s="204"/>
      <c r="R315" s="204"/>
      <c r="S315" s="204"/>
      <c r="T315" s="20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0" t="s">
        <v>146</v>
      </c>
      <c r="AU315" s="200" t="s">
        <v>83</v>
      </c>
      <c r="AV315" s="13" t="s">
        <v>81</v>
      </c>
      <c r="AW315" s="13" t="s">
        <v>32</v>
      </c>
      <c r="AX315" s="13" t="s">
        <v>75</v>
      </c>
      <c r="AY315" s="200" t="s">
        <v>133</v>
      </c>
    </row>
    <row r="316" s="14" customFormat="1">
      <c r="A316" s="14"/>
      <c r="B316" s="206"/>
      <c r="C316" s="14"/>
      <c r="D316" s="193" t="s">
        <v>146</v>
      </c>
      <c r="E316" s="207" t="s">
        <v>1</v>
      </c>
      <c r="F316" s="208" t="s">
        <v>351</v>
      </c>
      <c r="G316" s="14"/>
      <c r="H316" s="209">
        <v>413.613</v>
      </c>
      <c r="I316" s="210"/>
      <c r="J316" s="14"/>
      <c r="K316" s="14"/>
      <c r="L316" s="206"/>
      <c r="M316" s="211"/>
      <c r="N316" s="212"/>
      <c r="O316" s="212"/>
      <c r="P316" s="212"/>
      <c r="Q316" s="212"/>
      <c r="R316" s="212"/>
      <c r="S316" s="212"/>
      <c r="T316" s="213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7" t="s">
        <v>146</v>
      </c>
      <c r="AU316" s="207" t="s">
        <v>83</v>
      </c>
      <c r="AV316" s="14" t="s">
        <v>83</v>
      </c>
      <c r="AW316" s="14" t="s">
        <v>32</v>
      </c>
      <c r="AX316" s="14" t="s">
        <v>75</v>
      </c>
      <c r="AY316" s="207" t="s">
        <v>133</v>
      </c>
    </row>
    <row r="317" s="13" customFormat="1">
      <c r="A317" s="13"/>
      <c r="B317" s="199"/>
      <c r="C317" s="13"/>
      <c r="D317" s="193" t="s">
        <v>146</v>
      </c>
      <c r="E317" s="200" t="s">
        <v>1</v>
      </c>
      <c r="F317" s="201" t="s">
        <v>352</v>
      </c>
      <c r="G317" s="13"/>
      <c r="H317" s="200" t="s">
        <v>1</v>
      </c>
      <c r="I317" s="202"/>
      <c r="J317" s="13"/>
      <c r="K317" s="13"/>
      <c r="L317" s="199"/>
      <c r="M317" s="203"/>
      <c r="N317" s="204"/>
      <c r="O317" s="204"/>
      <c r="P317" s="204"/>
      <c r="Q317" s="204"/>
      <c r="R317" s="204"/>
      <c r="S317" s="204"/>
      <c r="T317" s="205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0" t="s">
        <v>146</v>
      </c>
      <c r="AU317" s="200" t="s">
        <v>83</v>
      </c>
      <c r="AV317" s="13" t="s">
        <v>81</v>
      </c>
      <c r="AW317" s="13" t="s">
        <v>32</v>
      </c>
      <c r="AX317" s="13" t="s">
        <v>75</v>
      </c>
      <c r="AY317" s="200" t="s">
        <v>133</v>
      </c>
    </row>
    <row r="318" s="14" customFormat="1">
      <c r="A318" s="14"/>
      <c r="B318" s="206"/>
      <c r="C318" s="14"/>
      <c r="D318" s="193" t="s">
        <v>146</v>
      </c>
      <c r="E318" s="207" t="s">
        <v>1</v>
      </c>
      <c r="F318" s="208" t="s">
        <v>353</v>
      </c>
      <c r="G318" s="14"/>
      <c r="H318" s="209">
        <v>208.185</v>
      </c>
      <c r="I318" s="210"/>
      <c r="J318" s="14"/>
      <c r="K318" s="14"/>
      <c r="L318" s="206"/>
      <c r="M318" s="211"/>
      <c r="N318" s="212"/>
      <c r="O318" s="212"/>
      <c r="P318" s="212"/>
      <c r="Q318" s="212"/>
      <c r="R318" s="212"/>
      <c r="S318" s="212"/>
      <c r="T318" s="21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7" t="s">
        <v>146</v>
      </c>
      <c r="AU318" s="207" t="s">
        <v>83</v>
      </c>
      <c r="AV318" s="14" t="s">
        <v>83</v>
      </c>
      <c r="AW318" s="14" t="s">
        <v>32</v>
      </c>
      <c r="AX318" s="14" t="s">
        <v>75</v>
      </c>
      <c r="AY318" s="207" t="s">
        <v>133</v>
      </c>
    </row>
    <row r="319" s="13" customFormat="1">
      <c r="A319" s="13"/>
      <c r="B319" s="199"/>
      <c r="C319" s="13"/>
      <c r="D319" s="193" t="s">
        <v>146</v>
      </c>
      <c r="E319" s="200" t="s">
        <v>1</v>
      </c>
      <c r="F319" s="201" t="s">
        <v>372</v>
      </c>
      <c r="G319" s="13"/>
      <c r="H319" s="200" t="s">
        <v>1</v>
      </c>
      <c r="I319" s="202"/>
      <c r="J319" s="13"/>
      <c r="K319" s="13"/>
      <c r="L319" s="199"/>
      <c r="M319" s="203"/>
      <c r="N319" s="204"/>
      <c r="O319" s="204"/>
      <c r="P319" s="204"/>
      <c r="Q319" s="204"/>
      <c r="R319" s="204"/>
      <c r="S319" s="204"/>
      <c r="T319" s="20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0" t="s">
        <v>146</v>
      </c>
      <c r="AU319" s="200" t="s">
        <v>83</v>
      </c>
      <c r="AV319" s="13" t="s">
        <v>81</v>
      </c>
      <c r="AW319" s="13" t="s">
        <v>32</v>
      </c>
      <c r="AX319" s="13" t="s">
        <v>75</v>
      </c>
      <c r="AY319" s="200" t="s">
        <v>133</v>
      </c>
    </row>
    <row r="320" s="14" customFormat="1">
      <c r="A320" s="14"/>
      <c r="B320" s="206"/>
      <c r="C320" s="14"/>
      <c r="D320" s="193" t="s">
        <v>146</v>
      </c>
      <c r="E320" s="207" t="s">
        <v>1</v>
      </c>
      <c r="F320" s="208" t="s">
        <v>373</v>
      </c>
      <c r="G320" s="14"/>
      <c r="H320" s="209">
        <v>-19.716000000000001</v>
      </c>
      <c r="I320" s="210"/>
      <c r="J320" s="14"/>
      <c r="K320" s="14"/>
      <c r="L320" s="206"/>
      <c r="M320" s="211"/>
      <c r="N320" s="212"/>
      <c r="O320" s="212"/>
      <c r="P320" s="212"/>
      <c r="Q320" s="212"/>
      <c r="R320" s="212"/>
      <c r="S320" s="212"/>
      <c r="T320" s="21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7" t="s">
        <v>146</v>
      </c>
      <c r="AU320" s="207" t="s">
        <v>83</v>
      </c>
      <c r="AV320" s="14" t="s">
        <v>83</v>
      </c>
      <c r="AW320" s="14" t="s">
        <v>32</v>
      </c>
      <c r="AX320" s="14" t="s">
        <v>75</v>
      </c>
      <c r="AY320" s="207" t="s">
        <v>133</v>
      </c>
    </row>
    <row r="321" s="13" customFormat="1">
      <c r="A321" s="13"/>
      <c r="B321" s="199"/>
      <c r="C321" s="13"/>
      <c r="D321" s="193" t="s">
        <v>146</v>
      </c>
      <c r="E321" s="200" t="s">
        <v>1</v>
      </c>
      <c r="F321" s="201" t="s">
        <v>374</v>
      </c>
      <c r="G321" s="13"/>
      <c r="H321" s="200" t="s">
        <v>1</v>
      </c>
      <c r="I321" s="202"/>
      <c r="J321" s="13"/>
      <c r="K321" s="13"/>
      <c r="L321" s="199"/>
      <c r="M321" s="203"/>
      <c r="N321" s="204"/>
      <c r="O321" s="204"/>
      <c r="P321" s="204"/>
      <c r="Q321" s="204"/>
      <c r="R321" s="204"/>
      <c r="S321" s="204"/>
      <c r="T321" s="20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00" t="s">
        <v>146</v>
      </c>
      <c r="AU321" s="200" t="s">
        <v>83</v>
      </c>
      <c r="AV321" s="13" t="s">
        <v>81</v>
      </c>
      <c r="AW321" s="13" t="s">
        <v>32</v>
      </c>
      <c r="AX321" s="13" t="s">
        <v>75</v>
      </c>
      <c r="AY321" s="200" t="s">
        <v>133</v>
      </c>
    </row>
    <row r="322" s="14" customFormat="1">
      <c r="A322" s="14"/>
      <c r="B322" s="206"/>
      <c r="C322" s="14"/>
      <c r="D322" s="193" t="s">
        <v>146</v>
      </c>
      <c r="E322" s="207" t="s">
        <v>1</v>
      </c>
      <c r="F322" s="208" t="s">
        <v>375</v>
      </c>
      <c r="G322" s="14"/>
      <c r="H322" s="209">
        <v>-51.396999999999998</v>
      </c>
      <c r="I322" s="210"/>
      <c r="J322" s="14"/>
      <c r="K322" s="14"/>
      <c r="L322" s="206"/>
      <c r="M322" s="211"/>
      <c r="N322" s="212"/>
      <c r="O322" s="212"/>
      <c r="P322" s="212"/>
      <c r="Q322" s="212"/>
      <c r="R322" s="212"/>
      <c r="S322" s="212"/>
      <c r="T322" s="213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7" t="s">
        <v>146</v>
      </c>
      <c r="AU322" s="207" t="s">
        <v>83</v>
      </c>
      <c r="AV322" s="14" t="s">
        <v>83</v>
      </c>
      <c r="AW322" s="14" t="s">
        <v>32</v>
      </c>
      <c r="AX322" s="14" t="s">
        <v>75</v>
      </c>
      <c r="AY322" s="207" t="s">
        <v>133</v>
      </c>
    </row>
    <row r="323" s="13" customFormat="1">
      <c r="A323" s="13"/>
      <c r="B323" s="199"/>
      <c r="C323" s="13"/>
      <c r="D323" s="193" t="s">
        <v>146</v>
      </c>
      <c r="E323" s="200" t="s">
        <v>1</v>
      </c>
      <c r="F323" s="201" t="s">
        <v>376</v>
      </c>
      <c r="G323" s="13"/>
      <c r="H323" s="200" t="s">
        <v>1</v>
      </c>
      <c r="I323" s="202"/>
      <c r="J323" s="13"/>
      <c r="K323" s="13"/>
      <c r="L323" s="199"/>
      <c r="M323" s="203"/>
      <c r="N323" s="204"/>
      <c r="O323" s="204"/>
      <c r="P323" s="204"/>
      <c r="Q323" s="204"/>
      <c r="R323" s="204"/>
      <c r="S323" s="204"/>
      <c r="T323" s="20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0" t="s">
        <v>146</v>
      </c>
      <c r="AU323" s="200" t="s">
        <v>83</v>
      </c>
      <c r="AV323" s="13" t="s">
        <v>81</v>
      </c>
      <c r="AW323" s="13" t="s">
        <v>32</v>
      </c>
      <c r="AX323" s="13" t="s">
        <v>75</v>
      </c>
      <c r="AY323" s="200" t="s">
        <v>133</v>
      </c>
    </row>
    <row r="324" s="14" customFormat="1">
      <c r="A324" s="14"/>
      <c r="B324" s="206"/>
      <c r="C324" s="14"/>
      <c r="D324" s="193" t="s">
        <v>146</v>
      </c>
      <c r="E324" s="207" t="s">
        <v>1</v>
      </c>
      <c r="F324" s="208" t="s">
        <v>377</v>
      </c>
      <c r="G324" s="14"/>
      <c r="H324" s="209">
        <v>-6.8849999999999998</v>
      </c>
      <c r="I324" s="210"/>
      <c r="J324" s="14"/>
      <c r="K324" s="14"/>
      <c r="L324" s="206"/>
      <c r="M324" s="211"/>
      <c r="N324" s="212"/>
      <c r="O324" s="212"/>
      <c r="P324" s="212"/>
      <c r="Q324" s="212"/>
      <c r="R324" s="212"/>
      <c r="S324" s="212"/>
      <c r="T324" s="213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7" t="s">
        <v>146</v>
      </c>
      <c r="AU324" s="207" t="s">
        <v>83</v>
      </c>
      <c r="AV324" s="14" t="s">
        <v>83</v>
      </c>
      <c r="AW324" s="14" t="s">
        <v>32</v>
      </c>
      <c r="AX324" s="14" t="s">
        <v>75</v>
      </c>
      <c r="AY324" s="207" t="s">
        <v>133</v>
      </c>
    </row>
    <row r="325" s="14" customFormat="1">
      <c r="A325" s="14"/>
      <c r="B325" s="206"/>
      <c r="C325" s="14"/>
      <c r="D325" s="193" t="s">
        <v>146</v>
      </c>
      <c r="E325" s="207" t="s">
        <v>1</v>
      </c>
      <c r="F325" s="208" t="s">
        <v>378</v>
      </c>
      <c r="G325" s="14"/>
      <c r="H325" s="209">
        <v>-22.559000000000001</v>
      </c>
      <c r="I325" s="210"/>
      <c r="J325" s="14"/>
      <c r="K325" s="14"/>
      <c r="L325" s="206"/>
      <c r="M325" s="211"/>
      <c r="N325" s="212"/>
      <c r="O325" s="212"/>
      <c r="P325" s="212"/>
      <c r="Q325" s="212"/>
      <c r="R325" s="212"/>
      <c r="S325" s="212"/>
      <c r="T325" s="21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7" t="s">
        <v>146</v>
      </c>
      <c r="AU325" s="207" t="s">
        <v>83</v>
      </c>
      <c r="AV325" s="14" t="s">
        <v>83</v>
      </c>
      <c r="AW325" s="14" t="s">
        <v>32</v>
      </c>
      <c r="AX325" s="14" t="s">
        <v>75</v>
      </c>
      <c r="AY325" s="207" t="s">
        <v>133</v>
      </c>
    </row>
    <row r="326" s="14" customFormat="1">
      <c r="A326" s="14"/>
      <c r="B326" s="206"/>
      <c r="C326" s="14"/>
      <c r="D326" s="193" t="s">
        <v>146</v>
      </c>
      <c r="E326" s="207" t="s">
        <v>1</v>
      </c>
      <c r="F326" s="208" t="s">
        <v>379</v>
      </c>
      <c r="G326" s="14"/>
      <c r="H326" s="209">
        <v>-2.0059999999999998</v>
      </c>
      <c r="I326" s="210"/>
      <c r="J326" s="14"/>
      <c r="K326" s="14"/>
      <c r="L326" s="206"/>
      <c r="M326" s="211"/>
      <c r="N326" s="212"/>
      <c r="O326" s="212"/>
      <c r="P326" s="212"/>
      <c r="Q326" s="212"/>
      <c r="R326" s="212"/>
      <c r="S326" s="212"/>
      <c r="T326" s="21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7" t="s">
        <v>146</v>
      </c>
      <c r="AU326" s="207" t="s">
        <v>83</v>
      </c>
      <c r="AV326" s="14" t="s">
        <v>83</v>
      </c>
      <c r="AW326" s="14" t="s">
        <v>32</v>
      </c>
      <c r="AX326" s="14" t="s">
        <v>75</v>
      </c>
      <c r="AY326" s="207" t="s">
        <v>133</v>
      </c>
    </row>
    <row r="327" s="13" customFormat="1">
      <c r="A327" s="13"/>
      <c r="B327" s="199"/>
      <c r="C327" s="13"/>
      <c r="D327" s="193" t="s">
        <v>146</v>
      </c>
      <c r="E327" s="200" t="s">
        <v>1</v>
      </c>
      <c r="F327" s="201" t="s">
        <v>380</v>
      </c>
      <c r="G327" s="13"/>
      <c r="H327" s="200" t="s">
        <v>1</v>
      </c>
      <c r="I327" s="202"/>
      <c r="J327" s="13"/>
      <c r="K327" s="13"/>
      <c r="L327" s="199"/>
      <c r="M327" s="203"/>
      <c r="N327" s="204"/>
      <c r="O327" s="204"/>
      <c r="P327" s="204"/>
      <c r="Q327" s="204"/>
      <c r="R327" s="204"/>
      <c r="S327" s="204"/>
      <c r="T327" s="20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00" t="s">
        <v>146</v>
      </c>
      <c r="AU327" s="200" t="s">
        <v>83</v>
      </c>
      <c r="AV327" s="13" t="s">
        <v>81</v>
      </c>
      <c r="AW327" s="13" t="s">
        <v>32</v>
      </c>
      <c r="AX327" s="13" t="s">
        <v>75</v>
      </c>
      <c r="AY327" s="200" t="s">
        <v>133</v>
      </c>
    </row>
    <row r="328" s="14" customFormat="1">
      <c r="A328" s="14"/>
      <c r="B328" s="206"/>
      <c r="C328" s="14"/>
      <c r="D328" s="193" t="s">
        <v>146</v>
      </c>
      <c r="E328" s="207" t="s">
        <v>1</v>
      </c>
      <c r="F328" s="208" t="s">
        <v>373</v>
      </c>
      <c r="G328" s="14"/>
      <c r="H328" s="209">
        <v>-19.716000000000001</v>
      </c>
      <c r="I328" s="210"/>
      <c r="J328" s="14"/>
      <c r="K328" s="14"/>
      <c r="L328" s="206"/>
      <c r="M328" s="211"/>
      <c r="N328" s="212"/>
      <c r="O328" s="212"/>
      <c r="P328" s="212"/>
      <c r="Q328" s="212"/>
      <c r="R328" s="212"/>
      <c r="S328" s="212"/>
      <c r="T328" s="213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7" t="s">
        <v>146</v>
      </c>
      <c r="AU328" s="207" t="s">
        <v>83</v>
      </c>
      <c r="AV328" s="14" t="s">
        <v>83</v>
      </c>
      <c r="AW328" s="14" t="s">
        <v>32</v>
      </c>
      <c r="AX328" s="14" t="s">
        <v>75</v>
      </c>
      <c r="AY328" s="207" t="s">
        <v>133</v>
      </c>
    </row>
    <row r="329" s="13" customFormat="1">
      <c r="A329" s="13"/>
      <c r="B329" s="199"/>
      <c r="C329" s="13"/>
      <c r="D329" s="193" t="s">
        <v>146</v>
      </c>
      <c r="E329" s="200" t="s">
        <v>1</v>
      </c>
      <c r="F329" s="201" t="s">
        <v>381</v>
      </c>
      <c r="G329" s="13"/>
      <c r="H329" s="200" t="s">
        <v>1</v>
      </c>
      <c r="I329" s="202"/>
      <c r="J329" s="13"/>
      <c r="K329" s="13"/>
      <c r="L329" s="199"/>
      <c r="M329" s="203"/>
      <c r="N329" s="204"/>
      <c r="O329" s="204"/>
      <c r="P329" s="204"/>
      <c r="Q329" s="204"/>
      <c r="R329" s="204"/>
      <c r="S329" s="204"/>
      <c r="T329" s="20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00" t="s">
        <v>146</v>
      </c>
      <c r="AU329" s="200" t="s">
        <v>83</v>
      </c>
      <c r="AV329" s="13" t="s">
        <v>81</v>
      </c>
      <c r="AW329" s="13" t="s">
        <v>32</v>
      </c>
      <c r="AX329" s="13" t="s">
        <v>75</v>
      </c>
      <c r="AY329" s="200" t="s">
        <v>133</v>
      </c>
    </row>
    <row r="330" s="14" customFormat="1">
      <c r="A330" s="14"/>
      <c r="B330" s="206"/>
      <c r="C330" s="14"/>
      <c r="D330" s="193" t="s">
        <v>146</v>
      </c>
      <c r="E330" s="207" t="s">
        <v>1</v>
      </c>
      <c r="F330" s="208" t="s">
        <v>382</v>
      </c>
      <c r="G330" s="14"/>
      <c r="H330" s="209">
        <v>-5.5590000000000002</v>
      </c>
      <c r="I330" s="210"/>
      <c r="J330" s="14"/>
      <c r="K330" s="14"/>
      <c r="L330" s="206"/>
      <c r="M330" s="211"/>
      <c r="N330" s="212"/>
      <c r="O330" s="212"/>
      <c r="P330" s="212"/>
      <c r="Q330" s="212"/>
      <c r="R330" s="212"/>
      <c r="S330" s="212"/>
      <c r="T330" s="213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7" t="s">
        <v>146</v>
      </c>
      <c r="AU330" s="207" t="s">
        <v>83</v>
      </c>
      <c r="AV330" s="14" t="s">
        <v>83</v>
      </c>
      <c r="AW330" s="14" t="s">
        <v>32</v>
      </c>
      <c r="AX330" s="14" t="s">
        <v>75</v>
      </c>
      <c r="AY330" s="207" t="s">
        <v>133</v>
      </c>
    </row>
    <row r="331" s="13" customFormat="1">
      <c r="A331" s="13"/>
      <c r="B331" s="199"/>
      <c r="C331" s="13"/>
      <c r="D331" s="193" t="s">
        <v>146</v>
      </c>
      <c r="E331" s="200" t="s">
        <v>1</v>
      </c>
      <c r="F331" s="201" t="s">
        <v>383</v>
      </c>
      <c r="G331" s="13"/>
      <c r="H331" s="200" t="s">
        <v>1</v>
      </c>
      <c r="I331" s="202"/>
      <c r="J331" s="13"/>
      <c r="K331" s="13"/>
      <c r="L331" s="199"/>
      <c r="M331" s="203"/>
      <c r="N331" s="204"/>
      <c r="O331" s="204"/>
      <c r="P331" s="204"/>
      <c r="Q331" s="204"/>
      <c r="R331" s="204"/>
      <c r="S331" s="204"/>
      <c r="T331" s="20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0" t="s">
        <v>146</v>
      </c>
      <c r="AU331" s="200" t="s">
        <v>83</v>
      </c>
      <c r="AV331" s="13" t="s">
        <v>81</v>
      </c>
      <c r="AW331" s="13" t="s">
        <v>32</v>
      </c>
      <c r="AX331" s="13" t="s">
        <v>75</v>
      </c>
      <c r="AY331" s="200" t="s">
        <v>133</v>
      </c>
    </row>
    <row r="332" s="14" customFormat="1">
      <c r="A332" s="14"/>
      <c r="B332" s="206"/>
      <c r="C332" s="14"/>
      <c r="D332" s="193" t="s">
        <v>146</v>
      </c>
      <c r="E332" s="207" t="s">
        <v>1</v>
      </c>
      <c r="F332" s="208" t="s">
        <v>384</v>
      </c>
      <c r="G332" s="14"/>
      <c r="H332" s="209">
        <v>-39.305</v>
      </c>
      <c r="I332" s="210"/>
      <c r="J332" s="14"/>
      <c r="K332" s="14"/>
      <c r="L332" s="206"/>
      <c r="M332" s="211"/>
      <c r="N332" s="212"/>
      <c r="O332" s="212"/>
      <c r="P332" s="212"/>
      <c r="Q332" s="212"/>
      <c r="R332" s="212"/>
      <c r="S332" s="212"/>
      <c r="T332" s="21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7" t="s">
        <v>146</v>
      </c>
      <c r="AU332" s="207" t="s">
        <v>83</v>
      </c>
      <c r="AV332" s="14" t="s">
        <v>83</v>
      </c>
      <c r="AW332" s="14" t="s">
        <v>32</v>
      </c>
      <c r="AX332" s="14" t="s">
        <v>75</v>
      </c>
      <c r="AY332" s="207" t="s">
        <v>133</v>
      </c>
    </row>
    <row r="333" s="13" customFormat="1">
      <c r="A333" s="13"/>
      <c r="B333" s="199"/>
      <c r="C333" s="13"/>
      <c r="D333" s="193" t="s">
        <v>146</v>
      </c>
      <c r="E333" s="200" t="s">
        <v>1</v>
      </c>
      <c r="F333" s="201" t="s">
        <v>385</v>
      </c>
      <c r="G333" s="13"/>
      <c r="H333" s="200" t="s">
        <v>1</v>
      </c>
      <c r="I333" s="202"/>
      <c r="J333" s="13"/>
      <c r="K333" s="13"/>
      <c r="L333" s="199"/>
      <c r="M333" s="203"/>
      <c r="N333" s="204"/>
      <c r="O333" s="204"/>
      <c r="P333" s="204"/>
      <c r="Q333" s="204"/>
      <c r="R333" s="204"/>
      <c r="S333" s="204"/>
      <c r="T333" s="205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0" t="s">
        <v>146</v>
      </c>
      <c r="AU333" s="200" t="s">
        <v>83</v>
      </c>
      <c r="AV333" s="13" t="s">
        <v>81</v>
      </c>
      <c r="AW333" s="13" t="s">
        <v>32</v>
      </c>
      <c r="AX333" s="13" t="s">
        <v>75</v>
      </c>
      <c r="AY333" s="200" t="s">
        <v>133</v>
      </c>
    </row>
    <row r="334" s="14" customFormat="1">
      <c r="A334" s="14"/>
      <c r="B334" s="206"/>
      <c r="C334" s="14"/>
      <c r="D334" s="193" t="s">
        <v>146</v>
      </c>
      <c r="E334" s="207" t="s">
        <v>1</v>
      </c>
      <c r="F334" s="208" t="s">
        <v>386</v>
      </c>
      <c r="G334" s="14"/>
      <c r="H334" s="209">
        <v>-14.358000000000001</v>
      </c>
      <c r="I334" s="210"/>
      <c r="J334" s="14"/>
      <c r="K334" s="14"/>
      <c r="L334" s="206"/>
      <c r="M334" s="211"/>
      <c r="N334" s="212"/>
      <c r="O334" s="212"/>
      <c r="P334" s="212"/>
      <c r="Q334" s="212"/>
      <c r="R334" s="212"/>
      <c r="S334" s="212"/>
      <c r="T334" s="21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7" t="s">
        <v>146</v>
      </c>
      <c r="AU334" s="207" t="s">
        <v>83</v>
      </c>
      <c r="AV334" s="14" t="s">
        <v>83</v>
      </c>
      <c r="AW334" s="14" t="s">
        <v>32</v>
      </c>
      <c r="AX334" s="14" t="s">
        <v>75</v>
      </c>
      <c r="AY334" s="207" t="s">
        <v>133</v>
      </c>
    </row>
    <row r="335" s="14" customFormat="1">
      <c r="A335" s="14"/>
      <c r="B335" s="206"/>
      <c r="C335" s="14"/>
      <c r="D335" s="193" t="s">
        <v>146</v>
      </c>
      <c r="E335" s="207" t="s">
        <v>1</v>
      </c>
      <c r="F335" s="208" t="s">
        <v>387</v>
      </c>
      <c r="G335" s="14"/>
      <c r="H335" s="209">
        <v>-21.094999999999999</v>
      </c>
      <c r="I335" s="210"/>
      <c r="J335" s="14"/>
      <c r="K335" s="14"/>
      <c r="L335" s="206"/>
      <c r="M335" s="211"/>
      <c r="N335" s="212"/>
      <c r="O335" s="212"/>
      <c r="P335" s="212"/>
      <c r="Q335" s="212"/>
      <c r="R335" s="212"/>
      <c r="S335" s="212"/>
      <c r="T335" s="213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7" t="s">
        <v>146</v>
      </c>
      <c r="AU335" s="207" t="s">
        <v>83</v>
      </c>
      <c r="AV335" s="14" t="s">
        <v>83</v>
      </c>
      <c r="AW335" s="14" t="s">
        <v>32</v>
      </c>
      <c r="AX335" s="14" t="s">
        <v>75</v>
      </c>
      <c r="AY335" s="207" t="s">
        <v>133</v>
      </c>
    </row>
    <row r="336" s="14" customFormat="1">
      <c r="A336" s="14"/>
      <c r="B336" s="206"/>
      <c r="C336" s="14"/>
      <c r="D336" s="193" t="s">
        <v>146</v>
      </c>
      <c r="E336" s="207" t="s">
        <v>1</v>
      </c>
      <c r="F336" s="208" t="s">
        <v>388</v>
      </c>
      <c r="G336" s="14"/>
      <c r="H336" s="209">
        <v>-18.484999999999999</v>
      </c>
      <c r="I336" s="210"/>
      <c r="J336" s="14"/>
      <c r="K336" s="14"/>
      <c r="L336" s="206"/>
      <c r="M336" s="211"/>
      <c r="N336" s="212"/>
      <c r="O336" s="212"/>
      <c r="P336" s="212"/>
      <c r="Q336" s="212"/>
      <c r="R336" s="212"/>
      <c r="S336" s="212"/>
      <c r="T336" s="21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7" t="s">
        <v>146</v>
      </c>
      <c r="AU336" s="207" t="s">
        <v>83</v>
      </c>
      <c r="AV336" s="14" t="s">
        <v>83</v>
      </c>
      <c r="AW336" s="14" t="s">
        <v>32</v>
      </c>
      <c r="AX336" s="14" t="s">
        <v>75</v>
      </c>
      <c r="AY336" s="207" t="s">
        <v>133</v>
      </c>
    </row>
    <row r="337" s="14" customFormat="1">
      <c r="A337" s="14"/>
      <c r="B337" s="206"/>
      <c r="C337" s="14"/>
      <c r="D337" s="193" t="s">
        <v>146</v>
      </c>
      <c r="E337" s="207" t="s">
        <v>1</v>
      </c>
      <c r="F337" s="208" t="s">
        <v>389</v>
      </c>
      <c r="G337" s="14"/>
      <c r="H337" s="209">
        <v>-16.977</v>
      </c>
      <c r="I337" s="210"/>
      <c r="J337" s="14"/>
      <c r="K337" s="14"/>
      <c r="L337" s="206"/>
      <c r="M337" s="211"/>
      <c r="N337" s="212"/>
      <c r="O337" s="212"/>
      <c r="P337" s="212"/>
      <c r="Q337" s="212"/>
      <c r="R337" s="212"/>
      <c r="S337" s="212"/>
      <c r="T337" s="213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7" t="s">
        <v>146</v>
      </c>
      <c r="AU337" s="207" t="s">
        <v>83</v>
      </c>
      <c r="AV337" s="14" t="s">
        <v>83</v>
      </c>
      <c r="AW337" s="14" t="s">
        <v>32</v>
      </c>
      <c r="AX337" s="14" t="s">
        <v>75</v>
      </c>
      <c r="AY337" s="207" t="s">
        <v>133</v>
      </c>
    </row>
    <row r="338" s="13" customFormat="1">
      <c r="A338" s="13"/>
      <c r="B338" s="199"/>
      <c r="C338" s="13"/>
      <c r="D338" s="193" t="s">
        <v>146</v>
      </c>
      <c r="E338" s="200" t="s">
        <v>1</v>
      </c>
      <c r="F338" s="201" t="s">
        <v>390</v>
      </c>
      <c r="G338" s="13"/>
      <c r="H338" s="200" t="s">
        <v>1</v>
      </c>
      <c r="I338" s="202"/>
      <c r="J338" s="13"/>
      <c r="K338" s="13"/>
      <c r="L338" s="199"/>
      <c r="M338" s="203"/>
      <c r="N338" s="204"/>
      <c r="O338" s="204"/>
      <c r="P338" s="204"/>
      <c r="Q338" s="204"/>
      <c r="R338" s="204"/>
      <c r="S338" s="204"/>
      <c r="T338" s="20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0" t="s">
        <v>146</v>
      </c>
      <c r="AU338" s="200" t="s">
        <v>83</v>
      </c>
      <c r="AV338" s="13" t="s">
        <v>81</v>
      </c>
      <c r="AW338" s="13" t="s">
        <v>32</v>
      </c>
      <c r="AX338" s="13" t="s">
        <v>75</v>
      </c>
      <c r="AY338" s="200" t="s">
        <v>133</v>
      </c>
    </row>
    <row r="339" s="14" customFormat="1">
      <c r="A339" s="14"/>
      <c r="B339" s="206"/>
      <c r="C339" s="14"/>
      <c r="D339" s="193" t="s">
        <v>146</v>
      </c>
      <c r="E339" s="207" t="s">
        <v>1</v>
      </c>
      <c r="F339" s="208" t="s">
        <v>391</v>
      </c>
      <c r="G339" s="14"/>
      <c r="H339" s="209">
        <v>70.134</v>
      </c>
      <c r="I339" s="210"/>
      <c r="J339" s="14"/>
      <c r="K339" s="14"/>
      <c r="L339" s="206"/>
      <c r="M339" s="211"/>
      <c r="N339" s="212"/>
      <c r="O339" s="212"/>
      <c r="P339" s="212"/>
      <c r="Q339" s="212"/>
      <c r="R339" s="212"/>
      <c r="S339" s="212"/>
      <c r="T339" s="21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7" t="s">
        <v>146</v>
      </c>
      <c r="AU339" s="207" t="s">
        <v>83</v>
      </c>
      <c r="AV339" s="14" t="s">
        <v>83</v>
      </c>
      <c r="AW339" s="14" t="s">
        <v>32</v>
      </c>
      <c r="AX339" s="14" t="s">
        <v>75</v>
      </c>
      <c r="AY339" s="207" t="s">
        <v>133</v>
      </c>
    </row>
    <row r="340" s="13" customFormat="1">
      <c r="A340" s="13"/>
      <c r="B340" s="199"/>
      <c r="C340" s="13"/>
      <c r="D340" s="193" t="s">
        <v>146</v>
      </c>
      <c r="E340" s="200" t="s">
        <v>1</v>
      </c>
      <c r="F340" s="201" t="s">
        <v>392</v>
      </c>
      <c r="G340" s="13"/>
      <c r="H340" s="200" t="s">
        <v>1</v>
      </c>
      <c r="I340" s="202"/>
      <c r="J340" s="13"/>
      <c r="K340" s="13"/>
      <c r="L340" s="199"/>
      <c r="M340" s="203"/>
      <c r="N340" s="204"/>
      <c r="O340" s="204"/>
      <c r="P340" s="204"/>
      <c r="Q340" s="204"/>
      <c r="R340" s="204"/>
      <c r="S340" s="204"/>
      <c r="T340" s="205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00" t="s">
        <v>146</v>
      </c>
      <c r="AU340" s="200" t="s">
        <v>83</v>
      </c>
      <c r="AV340" s="13" t="s">
        <v>81</v>
      </c>
      <c r="AW340" s="13" t="s">
        <v>32</v>
      </c>
      <c r="AX340" s="13" t="s">
        <v>75</v>
      </c>
      <c r="AY340" s="200" t="s">
        <v>133</v>
      </c>
    </row>
    <row r="341" s="14" customFormat="1">
      <c r="A341" s="14"/>
      <c r="B341" s="206"/>
      <c r="C341" s="14"/>
      <c r="D341" s="193" t="s">
        <v>146</v>
      </c>
      <c r="E341" s="207" t="s">
        <v>1</v>
      </c>
      <c r="F341" s="208" t="s">
        <v>393</v>
      </c>
      <c r="G341" s="14"/>
      <c r="H341" s="209">
        <v>2.1120000000000001</v>
      </c>
      <c r="I341" s="210"/>
      <c r="J341" s="14"/>
      <c r="K341" s="14"/>
      <c r="L341" s="206"/>
      <c r="M341" s="211"/>
      <c r="N341" s="212"/>
      <c r="O341" s="212"/>
      <c r="P341" s="212"/>
      <c r="Q341" s="212"/>
      <c r="R341" s="212"/>
      <c r="S341" s="212"/>
      <c r="T341" s="213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7" t="s">
        <v>146</v>
      </c>
      <c r="AU341" s="207" t="s">
        <v>83</v>
      </c>
      <c r="AV341" s="14" t="s">
        <v>83</v>
      </c>
      <c r="AW341" s="14" t="s">
        <v>32</v>
      </c>
      <c r="AX341" s="14" t="s">
        <v>75</v>
      </c>
      <c r="AY341" s="207" t="s">
        <v>133</v>
      </c>
    </row>
    <row r="342" s="13" customFormat="1">
      <c r="A342" s="13"/>
      <c r="B342" s="199"/>
      <c r="C342" s="13"/>
      <c r="D342" s="193" t="s">
        <v>146</v>
      </c>
      <c r="E342" s="200" t="s">
        <v>1</v>
      </c>
      <c r="F342" s="201" t="s">
        <v>394</v>
      </c>
      <c r="G342" s="13"/>
      <c r="H342" s="200" t="s">
        <v>1</v>
      </c>
      <c r="I342" s="202"/>
      <c r="J342" s="13"/>
      <c r="K342" s="13"/>
      <c r="L342" s="199"/>
      <c r="M342" s="203"/>
      <c r="N342" s="204"/>
      <c r="O342" s="204"/>
      <c r="P342" s="204"/>
      <c r="Q342" s="204"/>
      <c r="R342" s="204"/>
      <c r="S342" s="204"/>
      <c r="T342" s="20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0" t="s">
        <v>146</v>
      </c>
      <c r="AU342" s="200" t="s">
        <v>83</v>
      </c>
      <c r="AV342" s="13" t="s">
        <v>81</v>
      </c>
      <c r="AW342" s="13" t="s">
        <v>32</v>
      </c>
      <c r="AX342" s="13" t="s">
        <v>75</v>
      </c>
      <c r="AY342" s="200" t="s">
        <v>133</v>
      </c>
    </row>
    <row r="343" s="14" customFormat="1">
      <c r="A343" s="14"/>
      <c r="B343" s="206"/>
      <c r="C343" s="14"/>
      <c r="D343" s="193" t="s">
        <v>146</v>
      </c>
      <c r="E343" s="207" t="s">
        <v>1</v>
      </c>
      <c r="F343" s="208" t="s">
        <v>395</v>
      </c>
      <c r="G343" s="14"/>
      <c r="H343" s="209">
        <v>2.085</v>
      </c>
      <c r="I343" s="210"/>
      <c r="J343" s="14"/>
      <c r="K343" s="14"/>
      <c r="L343" s="206"/>
      <c r="M343" s="211"/>
      <c r="N343" s="212"/>
      <c r="O343" s="212"/>
      <c r="P343" s="212"/>
      <c r="Q343" s="212"/>
      <c r="R343" s="212"/>
      <c r="S343" s="212"/>
      <c r="T343" s="21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7" t="s">
        <v>146</v>
      </c>
      <c r="AU343" s="207" t="s">
        <v>83</v>
      </c>
      <c r="AV343" s="14" t="s">
        <v>83</v>
      </c>
      <c r="AW343" s="14" t="s">
        <v>32</v>
      </c>
      <c r="AX343" s="14" t="s">
        <v>75</v>
      </c>
      <c r="AY343" s="207" t="s">
        <v>133</v>
      </c>
    </row>
    <row r="344" s="15" customFormat="1">
      <c r="A344" s="15"/>
      <c r="B344" s="214"/>
      <c r="C344" s="15"/>
      <c r="D344" s="193" t="s">
        <v>146</v>
      </c>
      <c r="E344" s="215" t="s">
        <v>1</v>
      </c>
      <c r="F344" s="216" t="s">
        <v>169</v>
      </c>
      <c r="G344" s="15"/>
      <c r="H344" s="217">
        <v>458.07100000000003</v>
      </c>
      <c r="I344" s="218"/>
      <c r="J344" s="15"/>
      <c r="K344" s="15"/>
      <c r="L344" s="214"/>
      <c r="M344" s="219"/>
      <c r="N344" s="220"/>
      <c r="O344" s="220"/>
      <c r="P344" s="220"/>
      <c r="Q344" s="220"/>
      <c r="R344" s="220"/>
      <c r="S344" s="220"/>
      <c r="T344" s="221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15" t="s">
        <v>146</v>
      </c>
      <c r="AU344" s="215" t="s">
        <v>83</v>
      </c>
      <c r="AV344" s="15" t="s">
        <v>140</v>
      </c>
      <c r="AW344" s="15" t="s">
        <v>32</v>
      </c>
      <c r="AX344" s="15" t="s">
        <v>81</v>
      </c>
      <c r="AY344" s="215" t="s">
        <v>133</v>
      </c>
    </row>
    <row r="345" s="2" customFormat="1" ht="16.5" customHeight="1">
      <c r="A345" s="38"/>
      <c r="B345" s="179"/>
      <c r="C345" s="230" t="s">
        <v>396</v>
      </c>
      <c r="D345" s="230" t="s">
        <v>397</v>
      </c>
      <c r="E345" s="231" t="s">
        <v>398</v>
      </c>
      <c r="F345" s="232" t="s">
        <v>399</v>
      </c>
      <c r="G345" s="233" t="s">
        <v>363</v>
      </c>
      <c r="H345" s="234">
        <v>961.94899999999996</v>
      </c>
      <c r="I345" s="235"/>
      <c r="J345" s="236">
        <f>ROUND(I345*H345,2)</f>
        <v>0</v>
      </c>
      <c r="K345" s="232" t="s">
        <v>162</v>
      </c>
      <c r="L345" s="237"/>
      <c r="M345" s="238" t="s">
        <v>1</v>
      </c>
      <c r="N345" s="239" t="s">
        <v>40</v>
      </c>
      <c r="O345" s="77"/>
      <c r="P345" s="189">
        <f>O345*H345</f>
        <v>0</v>
      </c>
      <c r="Q345" s="189">
        <v>1</v>
      </c>
      <c r="R345" s="189">
        <f>Q345*H345</f>
        <v>961.94899999999996</v>
      </c>
      <c r="S345" s="189">
        <v>0</v>
      </c>
      <c r="T345" s="19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1" t="s">
        <v>197</v>
      </c>
      <c r="AT345" s="191" t="s">
        <v>397</v>
      </c>
      <c r="AU345" s="191" t="s">
        <v>83</v>
      </c>
      <c r="AY345" s="19" t="s">
        <v>133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81</v>
      </c>
      <c r="BK345" s="192">
        <f>ROUND(I345*H345,2)</f>
        <v>0</v>
      </c>
      <c r="BL345" s="19" t="s">
        <v>140</v>
      </c>
      <c r="BM345" s="191" t="s">
        <v>400</v>
      </c>
    </row>
    <row r="346" s="2" customFormat="1">
      <c r="A346" s="38"/>
      <c r="B346" s="39"/>
      <c r="C346" s="38"/>
      <c r="D346" s="193" t="s">
        <v>142</v>
      </c>
      <c r="E346" s="38"/>
      <c r="F346" s="194" t="s">
        <v>399</v>
      </c>
      <c r="G346" s="38"/>
      <c r="H346" s="38"/>
      <c r="I346" s="195"/>
      <c r="J346" s="38"/>
      <c r="K346" s="38"/>
      <c r="L346" s="39"/>
      <c r="M346" s="196"/>
      <c r="N346" s="197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142</v>
      </c>
      <c r="AU346" s="19" t="s">
        <v>83</v>
      </c>
    </row>
    <row r="347" s="14" customFormat="1">
      <c r="A347" s="14"/>
      <c r="B347" s="206"/>
      <c r="C347" s="14"/>
      <c r="D347" s="193" t="s">
        <v>146</v>
      </c>
      <c r="E347" s="14"/>
      <c r="F347" s="208" t="s">
        <v>401</v>
      </c>
      <c r="G347" s="14"/>
      <c r="H347" s="209">
        <v>961.94899999999996</v>
      </c>
      <c r="I347" s="210"/>
      <c r="J347" s="14"/>
      <c r="K347" s="14"/>
      <c r="L347" s="206"/>
      <c r="M347" s="211"/>
      <c r="N347" s="212"/>
      <c r="O347" s="212"/>
      <c r="P347" s="212"/>
      <c r="Q347" s="212"/>
      <c r="R347" s="212"/>
      <c r="S347" s="212"/>
      <c r="T347" s="21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7" t="s">
        <v>146</v>
      </c>
      <c r="AU347" s="207" t="s">
        <v>83</v>
      </c>
      <c r="AV347" s="14" t="s">
        <v>83</v>
      </c>
      <c r="AW347" s="14" t="s">
        <v>3</v>
      </c>
      <c r="AX347" s="14" t="s">
        <v>81</v>
      </c>
      <c r="AY347" s="207" t="s">
        <v>133</v>
      </c>
    </row>
    <row r="348" s="2" customFormat="1" ht="24.15" customHeight="1">
      <c r="A348" s="38"/>
      <c r="B348" s="179"/>
      <c r="C348" s="180" t="s">
        <v>402</v>
      </c>
      <c r="D348" s="180" t="s">
        <v>135</v>
      </c>
      <c r="E348" s="181" t="s">
        <v>403</v>
      </c>
      <c r="F348" s="182" t="s">
        <v>404</v>
      </c>
      <c r="G348" s="183" t="s">
        <v>270</v>
      </c>
      <c r="H348" s="184">
        <v>51.396999999999998</v>
      </c>
      <c r="I348" s="185"/>
      <c r="J348" s="186">
        <f>ROUND(I348*H348,2)</f>
        <v>0</v>
      </c>
      <c r="K348" s="182" t="s">
        <v>162</v>
      </c>
      <c r="L348" s="39"/>
      <c r="M348" s="187" t="s">
        <v>1</v>
      </c>
      <c r="N348" s="188" t="s">
        <v>40</v>
      </c>
      <c r="O348" s="77"/>
      <c r="P348" s="189">
        <f>O348*H348</f>
        <v>0</v>
      </c>
      <c r="Q348" s="189">
        <v>0</v>
      </c>
      <c r="R348" s="189">
        <f>Q348*H348</f>
        <v>0</v>
      </c>
      <c r="S348" s="189">
        <v>0</v>
      </c>
      <c r="T348" s="190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1" t="s">
        <v>140</v>
      </c>
      <c r="AT348" s="191" t="s">
        <v>135</v>
      </c>
      <c r="AU348" s="191" t="s">
        <v>83</v>
      </c>
      <c r="AY348" s="19" t="s">
        <v>133</v>
      </c>
      <c r="BE348" s="192">
        <f>IF(N348="základní",J348,0)</f>
        <v>0</v>
      </c>
      <c r="BF348" s="192">
        <f>IF(N348="snížená",J348,0)</f>
        <v>0</v>
      </c>
      <c r="BG348" s="192">
        <f>IF(N348="zákl. přenesená",J348,0)</f>
        <v>0</v>
      </c>
      <c r="BH348" s="192">
        <f>IF(N348="sníž. přenesená",J348,0)</f>
        <v>0</v>
      </c>
      <c r="BI348" s="192">
        <f>IF(N348="nulová",J348,0)</f>
        <v>0</v>
      </c>
      <c r="BJ348" s="19" t="s">
        <v>81</v>
      </c>
      <c r="BK348" s="192">
        <f>ROUND(I348*H348,2)</f>
        <v>0</v>
      </c>
      <c r="BL348" s="19" t="s">
        <v>140</v>
      </c>
      <c r="BM348" s="191" t="s">
        <v>405</v>
      </c>
    </row>
    <row r="349" s="2" customFormat="1">
      <c r="A349" s="38"/>
      <c r="B349" s="39"/>
      <c r="C349" s="38"/>
      <c r="D349" s="193" t="s">
        <v>142</v>
      </c>
      <c r="E349" s="38"/>
      <c r="F349" s="194" t="s">
        <v>406</v>
      </c>
      <c r="G349" s="38"/>
      <c r="H349" s="38"/>
      <c r="I349" s="195"/>
      <c r="J349" s="38"/>
      <c r="K349" s="38"/>
      <c r="L349" s="39"/>
      <c r="M349" s="196"/>
      <c r="N349" s="197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142</v>
      </c>
      <c r="AU349" s="19" t="s">
        <v>83</v>
      </c>
    </row>
    <row r="350" s="2" customFormat="1">
      <c r="A350" s="38"/>
      <c r="B350" s="39"/>
      <c r="C350" s="38"/>
      <c r="D350" s="193" t="s">
        <v>144</v>
      </c>
      <c r="E350" s="38"/>
      <c r="F350" s="198" t="s">
        <v>323</v>
      </c>
      <c r="G350" s="38"/>
      <c r="H350" s="38"/>
      <c r="I350" s="195"/>
      <c r="J350" s="38"/>
      <c r="K350" s="38"/>
      <c r="L350" s="39"/>
      <c r="M350" s="196"/>
      <c r="N350" s="197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144</v>
      </c>
      <c r="AU350" s="19" t="s">
        <v>83</v>
      </c>
    </row>
    <row r="351" s="13" customFormat="1">
      <c r="A351" s="13"/>
      <c r="B351" s="199"/>
      <c r="C351" s="13"/>
      <c r="D351" s="193" t="s">
        <v>146</v>
      </c>
      <c r="E351" s="200" t="s">
        <v>1</v>
      </c>
      <c r="F351" s="201" t="s">
        <v>407</v>
      </c>
      <c r="G351" s="13"/>
      <c r="H351" s="200" t="s">
        <v>1</v>
      </c>
      <c r="I351" s="202"/>
      <c r="J351" s="13"/>
      <c r="K351" s="13"/>
      <c r="L351" s="199"/>
      <c r="M351" s="203"/>
      <c r="N351" s="204"/>
      <c r="O351" s="204"/>
      <c r="P351" s="204"/>
      <c r="Q351" s="204"/>
      <c r="R351" s="204"/>
      <c r="S351" s="204"/>
      <c r="T351" s="20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0" t="s">
        <v>146</v>
      </c>
      <c r="AU351" s="200" t="s">
        <v>83</v>
      </c>
      <c r="AV351" s="13" t="s">
        <v>81</v>
      </c>
      <c r="AW351" s="13" t="s">
        <v>32</v>
      </c>
      <c r="AX351" s="13" t="s">
        <v>75</v>
      </c>
      <c r="AY351" s="200" t="s">
        <v>133</v>
      </c>
    </row>
    <row r="352" s="14" customFormat="1">
      <c r="A352" s="14"/>
      <c r="B352" s="206"/>
      <c r="C352" s="14"/>
      <c r="D352" s="193" t="s">
        <v>146</v>
      </c>
      <c r="E352" s="207" t="s">
        <v>1</v>
      </c>
      <c r="F352" s="208" t="s">
        <v>408</v>
      </c>
      <c r="G352" s="14"/>
      <c r="H352" s="209">
        <v>11.85</v>
      </c>
      <c r="I352" s="210"/>
      <c r="J352" s="14"/>
      <c r="K352" s="14"/>
      <c r="L352" s="206"/>
      <c r="M352" s="211"/>
      <c r="N352" s="212"/>
      <c r="O352" s="212"/>
      <c r="P352" s="212"/>
      <c r="Q352" s="212"/>
      <c r="R352" s="212"/>
      <c r="S352" s="212"/>
      <c r="T352" s="21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7" t="s">
        <v>146</v>
      </c>
      <c r="AU352" s="207" t="s">
        <v>83</v>
      </c>
      <c r="AV352" s="14" t="s">
        <v>83</v>
      </c>
      <c r="AW352" s="14" t="s">
        <v>32</v>
      </c>
      <c r="AX352" s="14" t="s">
        <v>75</v>
      </c>
      <c r="AY352" s="207" t="s">
        <v>133</v>
      </c>
    </row>
    <row r="353" s="14" customFormat="1">
      <c r="A353" s="14"/>
      <c r="B353" s="206"/>
      <c r="C353" s="14"/>
      <c r="D353" s="193" t="s">
        <v>146</v>
      </c>
      <c r="E353" s="207" t="s">
        <v>1</v>
      </c>
      <c r="F353" s="208" t="s">
        <v>409</v>
      </c>
      <c r="G353" s="14"/>
      <c r="H353" s="209">
        <v>31.693000000000001</v>
      </c>
      <c r="I353" s="210"/>
      <c r="J353" s="14"/>
      <c r="K353" s="14"/>
      <c r="L353" s="206"/>
      <c r="M353" s="211"/>
      <c r="N353" s="212"/>
      <c r="O353" s="212"/>
      <c r="P353" s="212"/>
      <c r="Q353" s="212"/>
      <c r="R353" s="212"/>
      <c r="S353" s="212"/>
      <c r="T353" s="213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7" t="s">
        <v>146</v>
      </c>
      <c r="AU353" s="207" t="s">
        <v>83</v>
      </c>
      <c r="AV353" s="14" t="s">
        <v>83</v>
      </c>
      <c r="AW353" s="14" t="s">
        <v>32</v>
      </c>
      <c r="AX353" s="14" t="s">
        <v>75</v>
      </c>
      <c r="AY353" s="207" t="s">
        <v>133</v>
      </c>
    </row>
    <row r="354" s="14" customFormat="1">
      <c r="A354" s="14"/>
      <c r="B354" s="206"/>
      <c r="C354" s="14"/>
      <c r="D354" s="193" t="s">
        <v>146</v>
      </c>
      <c r="E354" s="207" t="s">
        <v>1</v>
      </c>
      <c r="F354" s="208" t="s">
        <v>410</v>
      </c>
      <c r="G354" s="14"/>
      <c r="H354" s="209">
        <v>1.1140000000000001</v>
      </c>
      <c r="I354" s="210"/>
      <c r="J354" s="14"/>
      <c r="K354" s="14"/>
      <c r="L354" s="206"/>
      <c r="M354" s="211"/>
      <c r="N354" s="212"/>
      <c r="O354" s="212"/>
      <c r="P354" s="212"/>
      <c r="Q354" s="212"/>
      <c r="R354" s="212"/>
      <c r="S354" s="212"/>
      <c r="T354" s="213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7" t="s">
        <v>146</v>
      </c>
      <c r="AU354" s="207" t="s">
        <v>83</v>
      </c>
      <c r="AV354" s="14" t="s">
        <v>83</v>
      </c>
      <c r="AW354" s="14" t="s">
        <v>32</v>
      </c>
      <c r="AX354" s="14" t="s">
        <v>75</v>
      </c>
      <c r="AY354" s="207" t="s">
        <v>133</v>
      </c>
    </row>
    <row r="355" s="14" customFormat="1">
      <c r="A355" s="14"/>
      <c r="B355" s="206"/>
      <c r="C355" s="14"/>
      <c r="D355" s="193" t="s">
        <v>146</v>
      </c>
      <c r="E355" s="207" t="s">
        <v>1</v>
      </c>
      <c r="F355" s="208" t="s">
        <v>411</v>
      </c>
      <c r="G355" s="14"/>
      <c r="H355" s="209">
        <v>6.7400000000000002</v>
      </c>
      <c r="I355" s="210"/>
      <c r="J355" s="14"/>
      <c r="K355" s="14"/>
      <c r="L355" s="206"/>
      <c r="M355" s="211"/>
      <c r="N355" s="212"/>
      <c r="O355" s="212"/>
      <c r="P355" s="212"/>
      <c r="Q355" s="212"/>
      <c r="R355" s="212"/>
      <c r="S355" s="212"/>
      <c r="T355" s="21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7" t="s">
        <v>146</v>
      </c>
      <c r="AU355" s="207" t="s">
        <v>83</v>
      </c>
      <c r="AV355" s="14" t="s">
        <v>83</v>
      </c>
      <c r="AW355" s="14" t="s">
        <v>32</v>
      </c>
      <c r="AX355" s="14" t="s">
        <v>75</v>
      </c>
      <c r="AY355" s="207" t="s">
        <v>133</v>
      </c>
    </row>
    <row r="356" s="15" customFormat="1">
      <c r="A356" s="15"/>
      <c r="B356" s="214"/>
      <c r="C356" s="15"/>
      <c r="D356" s="193" t="s">
        <v>146</v>
      </c>
      <c r="E356" s="215" t="s">
        <v>1</v>
      </c>
      <c r="F356" s="216" t="s">
        <v>169</v>
      </c>
      <c r="G356" s="15"/>
      <c r="H356" s="217">
        <v>51.396999999999998</v>
      </c>
      <c r="I356" s="218"/>
      <c r="J356" s="15"/>
      <c r="K356" s="15"/>
      <c r="L356" s="214"/>
      <c r="M356" s="219"/>
      <c r="N356" s="220"/>
      <c r="O356" s="220"/>
      <c r="P356" s="220"/>
      <c r="Q356" s="220"/>
      <c r="R356" s="220"/>
      <c r="S356" s="220"/>
      <c r="T356" s="221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5" t="s">
        <v>146</v>
      </c>
      <c r="AU356" s="215" t="s">
        <v>83</v>
      </c>
      <c r="AV356" s="15" t="s">
        <v>140</v>
      </c>
      <c r="AW356" s="15" t="s">
        <v>32</v>
      </c>
      <c r="AX356" s="15" t="s">
        <v>81</v>
      </c>
      <c r="AY356" s="215" t="s">
        <v>133</v>
      </c>
    </row>
    <row r="357" s="2" customFormat="1" ht="16.5" customHeight="1">
      <c r="A357" s="38"/>
      <c r="B357" s="179"/>
      <c r="C357" s="230" t="s">
        <v>412</v>
      </c>
      <c r="D357" s="230" t="s">
        <v>397</v>
      </c>
      <c r="E357" s="231" t="s">
        <v>413</v>
      </c>
      <c r="F357" s="232" t="s">
        <v>414</v>
      </c>
      <c r="G357" s="233" t="s">
        <v>363</v>
      </c>
      <c r="H357" s="234">
        <v>107.934</v>
      </c>
      <c r="I357" s="235"/>
      <c r="J357" s="236">
        <f>ROUND(I357*H357,2)</f>
        <v>0</v>
      </c>
      <c r="K357" s="232" t="s">
        <v>139</v>
      </c>
      <c r="L357" s="237"/>
      <c r="M357" s="238" t="s">
        <v>1</v>
      </c>
      <c r="N357" s="239" t="s">
        <v>40</v>
      </c>
      <c r="O357" s="77"/>
      <c r="P357" s="189">
        <f>O357*H357</f>
        <v>0</v>
      </c>
      <c r="Q357" s="189">
        <v>1</v>
      </c>
      <c r="R357" s="189">
        <f>Q357*H357</f>
        <v>107.934</v>
      </c>
      <c r="S357" s="189">
        <v>0</v>
      </c>
      <c r="T357" s="190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1" t="s">
        <v>197</v>
      </c>
      <c r="AT357" s="191" t="s">
        <v>397</v>
      </c>
      <c r="AU357" s="191" t="s">
        <v>83</v>
      </c>
      <c r="AY357" s="19" t="s">
        <v>133</v>
      </c>
      <c r="BE357" s="192">
        <f>IF(N357="základní",J357,0)</f>
        <v>0</v>
      </c>
      <c r="BF357" s="192">
        <f>IF(N357="snížená",J357,0)</f>
        <v>0</v>
      </c>
      <c r="BG357" s="192">
        <f>IF(N357="zákl. přenesená",J357,0)</f>
        <v>0</v>
      </c>
      <c r="BH357" s="192">
        <f>IF(N357="sníž. přenesená",J357,0)</f>
        <v>0</v>
      </c>
      <c r="BI357" s="192">
        <f>IF(N357="nulová",J357,0)</f>
        <v>0</v>
      </c>
      <c r="BJ357" s="19" t="s">
        <v>81</v>
      </c>
      <c r="BK357" s="192">
        <f>ROUND(I357*H357,2)</f>
        <v>0</v>
      </c>
      <c r="BL357" s="19" t="s">
        <v>140</v>
      </c>
      <c r="BM357" s="191" t="s">
        <v>415</v>
      </c>
    </row>
    <row r="358" s="2" customFormat="1">
      <c r="A358" s="38"/>
      <c r="B358" s="39"/>
      <c r="C358" s="38"/>
      <c r="D358" s="193" t="s">
        <v>142</v>
      </c>
      <c r="E358" s="38"/>
      <c r="F358" s="194" t="s">
        <v>416</v>
      </c>
      <c r="G358" s="38"/>
      <c r="H358" s="38"/>
      <c r="I358" s="195"/>
      <c r="J358" s="38"/>
      <c r="K358" s="38"/>
      <c r="L358" s="39"/>
      <c r="M358" s="196"/>
      <c r="N358" s="197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142</v>
      </c>
      <c r="AU358" s="19" t="s">
        <v>83</v>
      </c>
    </row>
    <row r="359" s="14" customFormat="1">
      <c r="A359" s="14"/>
      <c r="B359" s="206"/>
      <c r="C359" s="14"/>
      <c r="D359" s="193" t="s">
        <v>146</v>
      </c>
      <c r="E359" s="14"/>
      <c r="F359" s="208" t="s">
        <v>417</v>
      </c>
      <c r="G359" s="14"/>
      <c r="H359" s="209">
        <v>107.934</v>
      </c>
      <c r="I359" s="210"/>
      <c r="J359" s="14"/>
      <c r="K359" s="14"/>
      <c r="L359" s="206"/>
      <c r="M359" s="211"/>
      <c r="N359" s="212"/>
      <c r="O359" s="212"/>
      <c r="P359" s="212"/>
      <c r="Q359" s="212"/>
      <c r="R359" s="212"/>
      <c r="S359" s="212"/>
      <c r="T359" s="213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7" t="s">
        <v>146</v>
      </c>
      <c r="AU359" s="207" t="s">
        <v>83</v>
      </c>
      <c r="AV359" s="14" t="s">
        <v>83</v>
      </c>
      <c r="AW359" s="14" t="s">
        <v>3</v>
      </c>
      <c r="AX359" s="14" t="s">
        <v>81</v>
      </c>
      <c r="AY359" s="207" t="s">
        <v>133</v>
      </c>
    </row>
    <row r="360" s="2" customFormat="1" ht="33" customHeight="1">
      <c r="A360" s="38"/>
      <c r="B360" s="179"/>
      <c r="C360" s="180" t="s">
        <v>418</v>
      </c>
      <c r="D360" s="180" t="s">
        <v>135</v>
      </c>
      <c r="E360" s="181" t="s">
        <v>419</v>
      </c>
      <c r="F360" s="182" t="s">
        <v>420</v>
      </c>
      <c r="G360" s="183" t="s">
        <v>363</v>
      </c>
      <c r="H360" s="184">
        <v>1069.883</v>
      </c>
      <c r="I360" s="185"/>
      <c r="J360" s="186">
        <f>ROUND(I360*H360,2)</f>
        <v>0</v>
      </c>
      <c r="K360" s="182" t="s">
        <v>162</v>
      </c>
      <c r="L360" s="39"/>
      <c r="M360" s="187" t="s">
        <v>1</v>
      </c>
      <c r="N360" s="188" t="s">
        <v>40</v>
      </c>
      <c r="O360" s="77"/>
      <c r="P360" s="189">
        <f>O360*H360</f>
        <v>0</v>
      </c>
      <c r="Q360" s="189">
        <v>0</v>
      </c>
      <c r="R360" s="189">
        <f>Q360*H360</f>
        <v>0</v>
      </c>
      <c r="S360" s="189">
        <v>0</v>
      </c>
      <c r="T360" s="190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1" t="s">
        <v>140</v>
      </c>
      <c r="AT360" s="191" t="s">
        <v>135</v>
      </c>
      <c r="AU360" s="191" t="s">
        <v>83</v>
      </c>
      <c r="AY360" s="19" t="s">
        <v>133</v>
      </c>
      <c r="BE360" s="192">
        <f>IF(N360="základní",J360,0)</f>
        <v>0</v>
      </c>
      <c r="BF360" s="192">
        <f>IF(N360="snížená",J360,0)</f>
        <v>0</v>
      </c>
      <c r="BG360" s="192">
        <f>IF(N360="zákl. přenesená",J360,0)</f>
        <v>0</v>
      </c>
      <c r="BH360" s="192">
        <f>IF(N360="sníž. přenesená",J360,0)</f>
        <v>0</v>
      </c>
      <c r="BI360" s="192">
        <f>IF(N360="nulová",J360,0)</f>
        <v>0</v>
      </c>
      <c r="BJ360" s="19" t="s">
        <v>81</v>
      </c>
      <c r="BK360" s="192">
        <f>ROUND(I360*H360,2)</f>
        <v>0</v>
      </c>
      <c r="BL360" s="19" t="s">
        <v>140</v>
      </c>
      <c r="BM360" s="191" t="s">
        <v>421</v>
      </c>
    </row>
    <row r="361" s="2" customFormat="1">
      <c r="A361" s="38"/>
      <c r="B361" s="39"/>
      <c r="C361" s="38"/>
      <c r="D361" s="193" t="s">
        <v>142</v>
      </c>
      <c r="E361" s="38"/>
      <c r="F361" s="194" t="s">
        <v>422</v>
      </c>
      <c r="G361" s="38"/>
      <c r="H361" s="38"/>
      <c r="I361" s="195"/>
      <c r="J361" s="38"/>
      <c r="K361" s="38"/>
      <c r="L361" s="39"/>
      <c r="M361" s="196"/>
      <c r="N361" s="197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142</v>
      </c>
      <c r="AU361" s="19" t="s">
        <v>83</v>
      </c>
    </row>
    <row r="362" s="14" customFormat="1">
      <c r="A362" s="14"/>
      <c r="B362" s="206"/>
      <c r="C362" s="14"/>
      <c r="D362" s="193" t="s">
        <v>146</v>
      </c>
      <c r="E362" s="207" t="s">
        <v>1</v>
      </c>
      <c r="F362" s="208" t="s">
        <v>423</v>
      </c>
      <c r="G362" s="14"/>
      <c r="H362" s="209">
        <v>1069.883</v>
      </c>
      <c r="I362" s="210"/>
      <c r="J362" s="14"/>
      <c r="K362" s="14"/>
      <c r="L362" s="206"/>
      <c r="M362" s="211"/>
      <c r="N362" s="212"/>
      <c r="O362" s="212"/>
      <c r="P362" s="212"/>
      <c r="Q362" s="212"/>
      <c r="R362" s="212"/>
      <c r="S362" s="212"/>
      <c r="T362" s="213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7" t="s">
        <v>146</v>
      </c>
      <c r="AU362" s="207" t="s">
        <v>83</v>
      </c>
      <c r="AV362" s="14" t="s">
        <v>83</v>
      </c>
      <c r="AW362" s="14" t="s">
        <v>32</v>
      </c>
      <c r="AX362" s="14" t="s">
        <v>81</v>
      </c>
      <c r="AY362" s="207" t="s">
        <v>133</v>
      </c>
    </row>
    <row r="363" s="12" customFormat="1" ht="22.8" customHeight="1">
      <c r="A363" s="12"/>
      <c r="B363" s="166"/>
      <c r="C363" s="12"/>
      <c r="D363" s="167" t="s">
        <v>74</v>
      </c>
      <c r="E363" s="177" t="s">
        <v>83</v>
      </c>
      <c r="F363" s="177" t="s">
        <v>424</v>
      </c>
      <c r="G363" s="12"/>
      <c r="H363" s="12"/>
      <c r="I363" s="169"/>
      <c r="J363" s="178">
        <f>BK363</f>
        <v>0</v>
      </c>
      <c r="K363" s="12"/>
      <c r="L363" s="166"/>
      <c r="M363" s="171"/>
      <c r="N363" s="172"/>
      <c r="O363" s="172"/>
      <c r="P363" s="173">
        <f>SUM(P364:P370)</f>
        <v>0</v>
      </c>
      <c r="Q363" s="172"/>
      <c r="R363" s="173">
        <f>SUM(R364:R370)</f>
        <v>10.3880175</v>
      </c>
      <c r="S363" s="172"/>
      <c r="T363" s="174">
        <f>SUM(T364:T370)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167" t="s">
        <v>81</v>
      </c>
      <c r="AT363" s="175" t="s">
        <v>74</v>
      </c>
      <c r="AU363" s="175" t="s">
        <v>81</v>
      </c>
      <c r="AY363" s="167" t="s">
        <v>133</v>
      </c>
      <c r="BK363" s="176">
        <f>SUM(BK364:BK370)</f>
        <v>0</v>
      </c>
    </row>
    <row r="364" s="2" customFormat="1" ht="37.8" customHeight="1">
      <c r="A364" s="38"/>
      <c r="B364" s="179"/>
      <c r="C364" s="180" t="s">
        <v>425</v>
      </c>
      <c r="D364" s="180" t="s">
        <v>135</v>
      </c>
      <c r="E364" s="181" t="s">
        <v>426</v>
      </c>
      <c r="F364" s="182" t="s">
        <v>427</v>
      </c>
      <c r="G364" s="183" t="s">
        <v>211</v>
      </c>
      <c r="H364" s="184">
        <v>50.75</v>
      </c>
      <c r="I364" s="185"/>
      <c r="J364" s="186">
        <f>ROUND(I364*H364,2)</f>
        <v>0</v>
      </c>
      <c r="K364" s="182" t="s">
        <v>162</v>
      </c>
      <c r="L364" s="39"/>
      <c r="M364" s="187" t="s">
        <v>1</v>
      </c>
      <c r="N364" s="188" t="s">
        <v>40</v>
      </c>
      <c r="O364" s="77"/>
      <c r="P364" s="189">
        <f>O364*H364</f>
        <v>0</v>
      </c>
      <c r="Q364" s="189">
        <v>0.20469000000000001</v>
      </c>
      <c r="R364" s="189">
        <f>Q364*H364</f>
        <v>10.3880175</v>
      </c>
      <c r="S364" s="189">
        <v>0</v>
      </c>
      <c r="T364" s="190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1" t="s">
        <v>140</v>
      </c>
      <c r="AT364" s="191" t="s">
        <v>135</v>
      </c>
      <c r="AU364" s="191" t="s">
        <v>83</v>
      </c>
      <c r="AY364" s="19" t="s">
        <v>133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81</v>
      </c>
      <c r="BK364" s="192">
        <f>ROUND(I364*H364,2)</f>
        <v>0</v>
      </c>
      <c r="BL364" s="19" t="s">
        <v>140</v>
      </c>
      <c r="BM364" s="191" t="s">
        <v>428</v>
      </c>
    </row>
    <row r="365" s="2" customFormat="1">
      <c r="A365" s="38"/>
      <c r="B365" s="39"/>
      <c r="C365" s="38"/>
      <c r="D365" s="193" t="s">
        <v>142</v>
      </c>
      <c r="E365" s="38"/>
      <c r="F365" s="194" t="s">
        <v>429</v>
      </c>
      <c r="G365" s="38"/>
      <c r="H365" s="38"/>
      <c r="I365" s="195"/>
      <c r="J365" s="38"/>
      <c r="K365" s="38"/>
      <c r="L365" s="39"/>
      <c r="M365" s="196"/>
      <c r="N365" s="197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142</v>
      </c>
      <c r="AU365" s="19" t="s">
        <v>83</v>
      </c>
    </row>
    <row r="366" s="2" customFormat="1">
      <c r="A366" s="38"/>
      <c r="B366" s="39"/>
      <c r="C366" s="38"/>
      <c r="D366" s="193" t="s">
        <v>144</v>
      </c>
      <c r="E366" s="38"/>
      <c r="F366" s="198" t="s">
        <v>145</v>
      </c>
      <c r="G366" s="38"/>
      <c r="H366" s="38"/>
      <c r="I366" s="195"/>
      <c r="J366" s="38"/>
      <c r="K366" s="38"/>
      <c r="L366" s="39"/>
      <c r="M366" s="196"/>
      <c r="N366" s="197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144</v>
      </c>
      <c r="AU366" s="19" t="s">
        <v>83</v>
      </c>
    </row>
    <row r="367" s="14" customFormat="1">
      <c r="A367" s="14"/>
      <c r="B367" s="206"/>
      <c r="C367" s="14"/>
      <c r="D367" s="193" t="s">
        <v>146</v>
      </c>
      <c r="E367" s="207" t="s">
        <v>1</v>
      </c>
      <c r="F367" s="208" t="s">
        <v>430</v>
      </c>
      <c r="G367" s="14"/>
      <c r="H367" s="209">
        <v>11.85</v>
      </c>
      <c r="I367" s="210"/>
      <c r="J367" s="14"/>
      <c r="K367" s="14"/>
      <c r="L367" s="206"/>
      <c r="M367" s="211"/>
      <c r="N367" s="212"/>
      <c r="O367" s="212"/>
      <c r="P367" s="212"/>
      <c r="Q367" s="212"/>
      <c r="R367" s="212"/>
      <c r="S367" s="212"/>
      <c r="T367" s="21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7" t="s">
        <v>146</v>
      </c>
      <c r="AU367" s="207" t="s">
        <v>83</v>
      </c>
      <c r="AV367" s="14" t="s">
        <v>83</v>
      </c>
      <c r="AW367" s="14" t="s">
        <v>32</v>
      </c>
      <c r="AX367" s="14" t="s">
        <v>75</v>
      </c>
      <c r="AY367" s="207" t="s">
        <v>133</v>
      </c>
    </row>
    <row r="368" s="14" customFormat="1">
      <c r="A368" s="14"/>
      <c r="B368" s="206"/>
      <c r="C368" s="14"/>
      <c r="D368" s="193" t="s">
        <v>146</v>
      </c>
      <c r="E368" s="207" t="s">
        <v>1</v>
      </c>
      <c r="F368" s="208" t="s">
        <v>431</v>
      </c>
      <c r="G368" s="14"/>
      <c r="H368" s="209">
        <v>28.449999999999999</v>
      </c>
      <c r="I368" s="210"/>
      <c r="J368" s="14"/>
      <c r="K368" s="14"/>
      <c r="L368" s="206"/>
      <c r="M368" s="211"/>
      <c r="N368" s="212"/>
      <c r="O368" s="212"/>
      <c r="P368" s="212"/>
      <c r="Q368" s="212"/>
      <c r="R368" s="212"/>
      <c r="S368" s="212"/>
      <c r="T368" s="21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7" t="s">
        <v>146</v>
      </c>
      <c r="AU368" s="207" t="s">
        <v>83</v>
      </c>
      <c r="AV368" s="14" t="s">
        <v>83</v>
      </c>
      <c r="AW368" s="14" t="s">
        <v>32</v>
      </c>
      <c r="AX368" s="14" t="s">
        <v>75</v>
      </c>
      <c r="AY368" s="207" t="s">
        <v>133</v>
      </c>
    </row>
    <row r="369" s="14" customFormat="1">
      <c r="A369" s="14"/>
      <c r="B369" s="206"/>
      <c r="C369" s="14"/>
      <c r="D369" s="193" t="s">
        <v>146</v>
      </c>
      <c r="E369" s="207" t="s">
        <v>1</v>
      </c>
      <c r="F369" s="208" t="s">
        <v>432</v>
      </c>
      <c r="G369" s="14"/>
      <c r="H369" s="209">
        <v>10.449999999999999</v>
      </c>
      <c r="I369" s="210"/>
      <c r="J369" s="14"/>
      <c r="K369" s="14"/>
      <c r="L369" s="206"/>
      <c r="M369" s="211"/>
      <c r="N369" s="212"/>
      <c r="O369" s="212"/>
      <c r="P369" s="212"/>
      <c r="Q369" s="212"/>
      <c r="R369" s="212"/>
      <c r="S369" s="212"/>
      <c r="T369" s="21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7" t="s">
        <v>146</v>
      </c>
      <c r="AU369" s="207" t="s">
        <v>83</v>
      </c>
      <c r="AV369" s="14" t="s">
        <v>83</v>
      </c>
      <c r="AW369" s="14" t="s">
        <v>32</v>
      </c>
      <c r="AX369" s="14" t="s">
        <v>75</v>
      </c>
      <c r="AY369" s="207" t="s">
        <v>133</v>
      </c>
    </row>
    <row r="370" s="15" customFormat="1">
      <c r="A370" s="15"/>
      <c r="B370" s="214"/>
      <c r="C370" s="15"/>
      <c r="D370" s="193" t="s">
        <v>146</v>
      </c>
      <c r="E370" s="215" t="s">
        <v>1</v>
      </c>
      <c r="F370" s="216" t="s">
        <v>169</v>
      </c>
      <c r="G370" s="15"/>
      <c r="H370" s="217">
        <v>50.75</v>
      </c>
      <c r="I370" s="218"/>
      <c r="J370" s="15"/>
      <c r="K370" s="15"/>
      <c r="L370" s="214"/>
      <c r="M370" s="219"/>
      <c r="N370" s="220"/>
      <c r="O370" s="220"/>
      <c r="P370" s="220"/>
      <c r="Q370" s="220"/>
      <c r="R370" s="220"/>
      <c r="S370" s="220"/>
      <c r="T370" s="221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5" t="s">
        <v>146</v>
      </c>
      <c r="AU370" s="215" t="s">
        <v>83</v>
      </c>
      <c r="AV370" s="15" t="s">
        <v>140</v>
      </c>
      <c r="AW370" s="15" t="s">
        <v>32</v>
      </c>
      <c r="AX370" s="15" t="s">
        <v>81</v>
      </c>
      <c r="AY370" s="215" t="s">
        <v>133</v>
      </c>
    </row>
    <row r="371" s="12" customFormat="1" ht="22.8" customHeight="1">
      <c r="A371" s="12"/>
      <c r="B371" s="166"/>
      <c r="C371" s="12"/>
      <c r="D371" s="167" t="s">
        <v>74</v>
      </c>
      <c r="E371" s="177" t="s">
        <v>153</v>
      </c>
      <c r="F371" s="177" t="s">
        <v>433</v>
      </c>
      <c r="G371" s="12"/>
      <c r="H371" s="12"/>
      <c r="I371" s="169"/>
      <c r="J371" s="178">
        <f>BK371</f>
        <v>0</v>
      </c>
      <c r="K371" s="12"/>
      <c r="L371" s="166"/>
      <c r="M371" s="171"/>
      <c r="N371" s="172"/>
      <c r="O371" s="172"/>
      <c r="P371" s="173">
        <f>SUM(P372:P454)</f>
        <v>0</v>
      </c>
      <c r="Q371" s="172"/>
      <c r="R371" s="173">
        <f>SUM(R372:R454)</f>
        <v>131.3182515</v>
      </c>
      <c r="S371" s="172"/>
      <c r="T371" s="174">
        <f>SUM(T372:T454)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67" t="s">
        <v>81</v>
      </c>
      <c r="AT371" s="175" t="s">
        <v>74</v>
      </c>
      <c r="AU371" s="175" t="s">
        <v>81</v>
      </c>
      <c r="AY371" s="167" t="s">
        <v>133</v>
      </c>
      <c r="BK371" s="176">
        <f>SUM(BK372:BK454)</f>
        <v>0</v>
      </c>
    </row>
    <row r="372" s="2" customFormat="1" ht="24.15" customHeight="1">
      <c r="A372" s="38"/>
      <c r="B372" s="179"/>
      <c r="C372" s="180" t="s">
        <v>434</v>
      </c>
      <c r="D372" s="180" t="s">
        <v>135</v>
      </c>
      <c r="E372" s="181" t="s">
        <v>435</v>
      </c>
      <c r="F372" s="182" t="s">
        <v>436</v>
      </c>
      <c r="G372" s="183" t="s">
        <v>270</v>
      </c>
      <c r="H372" s="184">
        <v>1</v>
      </c>
      <c r="I372" s="185"/>
      <c r="J372" s="186">
        <f>ROUND(I372*H372,2)</f>
        <v>0</v>
      </c>
      <c r="K372" s="182" t="s">
        <v>139</v>
      </c>
      <c r="L372" s="39"/>
      <c r="M372" s="187" t="s">
        <v>1</v>
      </c>
      <c r="N372" s="188" t="s">
        <v>40</v>
      </c>
      <c r="O372" s="77"/>
      <c r="P372" s="189">
        <f>O372*H372</f>
        <v>0</v>
      </c>
      <c r="Q372" s="189">
        <v>1.8775</v>
      </c>
      <c r="R372" s="189">
        <f>Q372*H372</f>
        <v>1.8775</v>
      </c>
      <c r="S372" s="189">
        <v>0</v>
      </c>
      <c r="T372" s="190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1" t="s">
        <v>140</v>
      </c>
      <c r="AT372" s="191" t="s">
        <v>135</v>
      </c>
      <c r="AU372" s="191" t="s">
        <v>83</v>
      </c>
      <c r="AY372" s="19" t="s">
        <v>133</v>
      </c>
      <c r="BE372" s="192">
        <f>IF(N372="základní",J372,0)</f>
        <v>0</v>
      </c>
      <c r="BF372" s="192">
        <f>IF(N372="snížená",J372,0)</f>
        <v>0</v>
      </c>
      <c r="BG372" s="192">
        <f>IF(N372="zákl. přenesená",J372,0)</f>
        <v>0</v>
      </c>
      <c r="BH372" s="192">
        <f>IF(N372="sníž. přenesená",J372,0)</f>
        <v>0</v>
      </c>
      <c r="BI372" s="192">
        <f>IF(N372="nulová",J372,0)</f>
        <v>0</v>
      </c>
      <c r="BJ372" s="19" t="s">
        <v>81</v>
      </c>
      <c r="BK372" s="192">
        <f>ROUND(I372*H372,2)</f>
        <v>0</v>
      </c>
      <c r="BL372" s="19" t="s">
        <v>140</v>
      </c>
      <c r="BM372" s="191" t="s">
        <v>437</v>
      </c>
    </row>
    <row r="373" s="2" customFormat="1">
      <c r="A373" s="38"/>
      <c r="B373" s="39"/>
      <c r="C373" s="38"/>
      <c r="D373" s="193" t="s">
        <v>142</v>
      </c>
      <c r="E373" s="38"/>
      <c r="F373" s="194" t="s">
        <v>438</v>
      </c>
      <c r="G373" s="38"/>
      <c r="H373" s="38"/>
      <c r="I373" s="195"/>
      <c r="J373" s="38"/>
      <c r="K373" s="38"/>
      <c r="L373" s="39"/>
      <c r="M373" s="196"/>
      <c r="N373" s="197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142</v>
      </c>
      <c r="AU373" s="19" t="s">
        <v>83</v>
      </c>
    </row>
    <row r="374" s="2" customFormat="1">
      <c r="A374" s="38"/>
      <c r="B374" s="39"/>
      <c r="C374" s="38"/>
      <c r="D374" s="193" t="s">
        <v>144</v>
      </c>
      <c r="E374" s="38"/>
      <c r="F374" s="198" t="s">
        <v>145</v>
      </c>
      <c r="G374" s="38"/>
      <c r="H374" s="38"/>
      <c r="I374" s="195"/>
      <c r="J374" s="38"/>
      <c r="K374" s="38"/>
      <c r="L374" s="39"/>
      <c r="M374" s="196"/>
      <c r="N374" s="197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144</v>
      </c>
      <c r="AU374" s="19" t="s">
        <v>83</v>
      </c>
    </row>
    <row r="375" s="13" customFormat="1">
      <c r="A375" s="13"/>
      <c r="B375" s="199"/>
      <c r="C375" s="13"/>
      <c r="D375" s="193" t="s">
        <v>146</v>
      </c>
      <c r="E375" s="200" t="s">
        <v>1</v>
      </c>
      <c r="F375" s="201" t="s">
        <v>439</v>
      </c>
      <c r="G375" s="13"/>
      <c r="H375" s="200" t="s">
        <v>1</v>
      </c>
      <c r="I375" s="202"/>
      <c r="J375" s="13"/>
      <c r="K375" s="13"/>
      <c r="L375" s="199"/>
      <c r="M375" s="203"/>
      <c r="N375" s="204"/>
      <c r="O375" s="204"/>
      <c r="P375" s="204"/>
      <c r="Q375" s="204"/>
      <c r="R375" s="204"/>
      <c r="S375" s="204"/>
      <c r="T375" s="205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0" t="s">
        <v>146</v>
      </c>
      <c r="AU375" s="200" t="s">
        <v>83</v>
      </c>
      <c r="AV375" s="13" t="s">
        <v>81</v>
      </c>
      <c r="AW375" s="13" t="s">
        <v>32</v>
      </c>
      <c r="AX375" s="13" t="s">
        <v>75</v>
      </c>
      <c r="AY375" s="200" t="s">
        <v>133</v>
      </c>
    </row>
    <row r="376" s="14" customFormat="1">
      <c r="A376" s="14"/>
      <c r="B376" s="206"/>
      <c r="C376" s="14"/>
      <c r="D376" s="193" t="s">
        <v>146</v>
      </c>
      <c r="E376" s="207" t="s">
        <v>1</v>
      </c>
      <c r="F376" s="208" t="s">
        <v>81</v>
      </c>
      <c r="G376" s="14"/>
      <c r="H376" s="209">
        <v>1</v>
      </c>
      <c r="I376" s="210"/>
      <c r="J376" s="14"/>
      <c r="K376" s="14"/>
      <c r="L376" s="206"/>
      <c r="M376" s="211"/>
      <c r="N376" s="212"/>
      <c r="O376" s="212"/>
      <c r="P376" s="212"/>
      <c r="Q376" s="212"/>
      <c r="R376" s="212"/>
      <c r="S376" s="212"/>
      <c r="T376" s="213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7" t="s">
        <v>146</v>
      </c>
      <c r="AU376" s="207" t="s">
        <v>83</v>
      </c>
      <c r="AV376" s="14" t="s">
        <v>83</v>
      </c>
      <c r="AW376" s="14" t="s">
        <v>32</v>
      </c>
      <c r="AX376" s="14" t="s">
        <v>81</v>
      </c>
      <c r="AY376" s="207" t="s">
        <v>133</v>
      </c>
    </row>
    <row r="377" s="2" customFormat="1" ht="49.05" customHeight="1">
      <c r="A377" s="38"/>
      <c r="B377" s="179"/>
      <c r="C377" s="180" t="s">
        <v>440</v>
      </c>
      <c r="D377" s="180" t="s">
        <v>135</v>
      </c>
      <c r="E377" s="181" t="s">
        <v>441</v>
      </c>
      <c r="F377" s="182" t="s">
        <v>442</v>
      </c>
      <c r="G377" s="183" t="s">
        <v>220</v>
      </c>
      <c r="H377" s="184">
        <v>1</v>
      </c>
      <c r="I377" s="185"/>
      <c r="J377" s="186">
        <f>ROUND(I377*H377,2)</f>
        <v>0</v>
      </c>
      <c r="K377" s="182" t="s">
        <v>1</v>
      </c>
      <c r="L377" s="39"/>
      <c r="M377" s="187" t="s">
        <v>1</v>
      </c>
      <c r="N377" s="188" t="s">
        <v>40</v>
      </c>
      <c r="O377" s="77"/>
      <c r="P377" s="189">
        <f>O377*H377</f>
        <v>0</v>
      </c>
      <c r="Q377" s="189">
        <v>0</v>
      </c>
      <c r="R377" s="189">
        <f>Q377*H377</f>
        <v>0</v>
      </c>
      <c r="S377" s="189">
        <v>0</v>
      </c>
      <c r="T377" s="19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1" t="s">
        <v>140</v>
      </c>
      <c r="AT377" s="191" t="s">
        <v>135</v>
      </c>
      <c r="AU377" s="191" t="s">
        <v>83</v>
      </c>
      <c r="AY377" s="19" t="s">
        <v>133</v>
      </c>
      <c r="BE377" s="192">
        <f>IF(N377="základní",J377,0)</f>
        <v>0</v>
      </c>
      <c r="BF377" s="192">
        <f>IF(N377="snížená",J377,0)</f>
        <v>0</v>
      </c>
      <c r="BG377" s="192">
        <f>IF(N377="zákl. přenesená",J377,0)</f>
        <v>0</v>
      </c>
      <c r="BH377" s="192">
        <f>IF(N377="sníž. přenesená",J377,0)</f>
        <v>0</v>
      </c>
      <c r="BI377" s="192">
        <f>IF(N377="nulová",J377,0)</f>
        <v>0</v>
      </c>
      <c r="BJ377" s="19" t="s">
        <v>81</v>
      </c>
      <c r="BK377" s="192">
        <f>ROUND(I377*H377,2)</f>
        <v>0</v>
      </c>
      <c r="BL377" s="19" t="s">
        <v>140</v>
      </c>
      <c r="BM377" s="191" t="s">
        <v>443</v>
      </c>
    </row>
    <row r="378" s="2" customFormat="1">
      <c r="A378" s="38"/>
      <c r="B378" s="39"/>
      <c r="C378" s="38"/>
      <c r="D378" s="193" t="s">
        <v>142</v>
      </c>
      <c r="E378" s="38"/>
      <c r="F378" s="194" t="s">
        <v>444</v>
      </c>
      <c r="G378" s="38"/>
      <c r="H378" s="38"/>
      <c r="I378" s="195"/>
      <c r="J378" s="38"/>
      <c r="K378" s="38"/>
      <c r="L378" s="39"/>
      <c r="M378" s="196"/>
      <c r="N378" s="197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142</v>
      </c>
      <c r="AU378" s="19" t="s">
        <v>83</v>
      </c>
    </row>
    <row r="379" s="2" customFormat="1">
      <c r="A379" s="38"/>
      <c r="B379" s="39"/>
      <c r="C379" s="38"/>
      <c r="D379" s="193" t="s">
        <v>144</v>
      </c>
      <c r="E379" s="38"/>
      <c r="F379" s="198" t="s">
        <v>445</v>
      </c>
      <c r="G379" s="38"/>
      <c r="H379" s="38"/>
      <c r="I379" s="195"/>
      <c r="J379" s="38"/>
      <c r="K379" s="38"/>
      <c r="L379" s="39"/>
      <c r="M379" s="196"/>
      <c r="N379" s="197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144</v>
      </c>
      <c r="AU379" s="19" t="s">
        <v>83</v>
      </c>
    </row>
    <row r="380" s="14" customFormat="1">
      <c r="A380" s="14"/>
      <c r="B380" s="206"/>
      <c r="C380" s="14"/>
      <c r="D380" s="193" t="s">
        <v>146</v>
      </c>
      <c r="E380" s="207" t="s">
        <v>1</v>
      </c>
      <c r="F380" s="208" t="s">
        <v>446</v>
      </c>
      <c r="G380" s="14"/>
      <c r="H380" s="209">
        <v>1</v>
      </c>
      <c r="I380" s="210"/>
      <c r="J380" s="14"/>
      <c r="K380" s="14"/>
      <c r="L380" s="206"/>
      <c r="M380" s="211"/>
      <c r="N380" s="212"/>
      <c r="O380" s="212"/>
      <c r="P380" s="212"/>
      <c r="Q380" s="212"/>
      <c r="R380" s="212"/>
      <c r="S380" s="212"/>
      <c r="T380" s="213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7" t="s">
        <v>146</v>
      </c>
      <c r="AU380" s="207" t="s">
        <v>83</v>
      </c>
      <c r="AV380" s="14" t="s">
        <v>83</v>
      </c>
      <c r="AW380" s="14" t="s">
        <v>32</v>
      </c>
      <c r="AX380" s="14" t="s">
        <v>81</v>
      </c>
      <c r="AY380" s="207" t="s">
        <v>133</v>
      </c>
    </row>
    <row r="381" s="2" customFormat="1" ht="49.05" customHeight="1">
      <c r="A381" s="38"/>
      <c r="B381" s="179"/>
      <c r="C381" s="180" t="s">
        <v>447</v>
      </c>
      <c r="D381" s="180" t="s">
        <v>135</v>
      </c>
      <c r="E381" s="181" t="s">
        <v>448</v>
      </c>
      <c r="F381" s="182" t="s">
        <v>449</v>
      </c>
      <c r="G381" s="183" t="s">
        <v>220</v>
      </c>
      <c r="H381" s="184">
        <v>1</v>
      </c>
      <c r="I381" s="185"/>
      <c r="J381" s="186">
        <f>ROUND(I381*H381,2)</f>
        <v>0</v>
      </c>
      <c r="K381" s="182" t="s">
        <v>1</v>
      </c>
      <c r="L381" s="39"/>
      <c r="M381" s="187" t="s">
        <v>1</v>
      </c>
      <c r="N381" s="188" t="s">
        <v>40</v>
      </c>
      <c r="O381" s="77"/>
      <c r="P381" s="189">
        <f>O381*H381</f>
        <v>0</v>
      </c>
      <c r="Q381" s="189">
        <v>0</v>
      </c>
      <c r="R381" s="189">
        <f>Q381*H381</f>
        <v>0</v>
      </c>
      <c r="S381" s="189">
        <v>0</v>
      </c>
      <c r="T381" s="19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1" t="s">
        <v>140</v>
      </c>
      <c r="AT381" s="191" t="s">
        <v>135</v>
      </c>
      <c r="AU381" s="191" t="s">
        <v>83</v>
      </c>
      <c r="AY381" s="19" t="s">
        <v>133</v>
      </c>
      <c r="BE381" s="192">
        <f>IF(N381="základní",J381,0)</f>
        <v>0</v>
      </c>
      <c r="BF381" s="192">
        <f>IF(N381="snížená",J381,0)</f>
        <v>0</v>
      </c>
      <c r="BG381" s="192">
        <f>IF(N381="zákl. přenesená",J381,0)</f>
        <v>0</v>
      </c>
      <c r="BH381" s="192">
        <f>IF(N381="sníž. přenesená",J381,0)</f>
        <v>0</v>
      </c>
      <c r="BI381" s="192">
        <f>IF(N381="nulová",J381,0)</f>
        <v>0</v>
      </c>
      <c r="BJ381" s="19" t="s">
        <v>81</v>
      </c>
      <c r="BK381" s="192">
        <f>ROUND(I381*H381,2)</f>
        <v>0</v>
      </c>
      <c r="BL381" s="19" t="s">
        <v>140</v>
      </c>
      <c r="BM381" s="191" t="s">
        <v>450</v>
      </c>
    </row>
    <row r="382" s="2" customFormat="1">
      <c r="A382" s="38"/>
      <c r="B382" s="39"/>
      <c r="C382" s="38"/>
      <c r="D382" s="193" t="s">
        <v>142</v>
      </c>
      <c r="E382" s="38"/>
      <c r="F382" s="194" t="s">
        <v>451</v>
      </c>
      <c r="G382" s="38"/>
      <c r="H382" s="38"/>
      <c r="I382" s="195"/>
      <c r="J382" s="38"/>
      <c r="K382" s="38"/>
      <c r="L382" s="39"/>
      <c r="M382" s="196"/>
      <c r="N382" s="197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142</v>
      </c>
      <c r="AU382" s="19" t="s">
        <v>83</v>
      </c>
    </row>
    <row r="383" s="2" customFormat="1">
      <c r="A383" s="38"/>
      <c r="B383" s="39"/>
      <c r="C383" s="38"/>
      <c r="D383" s="193" t="s">
        <v>144</v>
      </c>
      <c r="E383" s="38"/>
      <c r="F383" s="198" t="s">
        <v>445</v>
      </c>
      <c r="G383" s="38"/>
      <c r="H383" s="38"/>
      <c r="I383" s="195"/>
      <c r="J383" s="38"/>
      <c r="K383" s="38"/>
      <c r="L383" s="39"/>
      <c r="M383" s="196"/>
      <c r="N383" s="197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144</v>
      </c>
      <c r="AU383" s="19" t="s">
        <v>83</v>
      </c>
    </row>
    <row r="384" s="14" customFormat="1">
      <c r="A384" s="14"/>
      <c r="B384" s="206"/>
      <c r="C384" s="14"/>
      <c r="D384" s="193" t="s">
        <v>146</v>
      </c>
      <c r="E384" s="207" t="s">
        <v>1</v>
      </c>
      <c r="F384" s="208" t="s">
        <v>452</v>
      </c>
      <c r="G384" s="14"/>
      <c r="H384" s="209">
        <v>1</v>
      </c>
      <c r="I384" s="210"/>
      <c r="J384" s="14"/>
      <c r="K384" s="14"/>
      <c r="L384" s="206"/>
      <c r="M384" s="211"/>
      <c r="N384" s="212"/>
      <c r="O384" s="212"/>
      <c r="P384" s="212"/>
      <c r="Q384" s="212"/>
      <c r="R384" s="212"/>
      <c r="S384" s="212"/>
      <c r="T384" s="213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7" t="s">
        <v>146</v>
      </c>
      <c r="AU384" s="207" t="s">
        <v>83</v>
      </c>
      <c r="AV384" s="14" t="s">
        <v>83</v>
      </c>
      <c r="AW384" s="14" t="s">
        <v>32</v>
      </c>
      <c r="AX384" s="14" t="s">
        <v>81</v>
      </c>
      <c r="AY384" s="207" t="s">
        <v>133</v>
      </c>
    </row>
    <row r="385" s="2" customFormat="1" ht="49.05" customHeight="1">
      <c r="A385" s="38"/>
      <c r="B385" s="179"/>
      <c r="C385" s="180" t="s">
        <v>453</v>
      </c>
      <c r="D385" s="180" t="s">
        <v>135</v>
      </c>
      <c r="E385" s="181" t="s">
        <v>454</v>
      </c>
      <c r="F385" s="182" t="s">
        <v>455</v>
      </c>
      <c r="G385" s="183" t="s">
        <v>220</v>
      </c>
      <c r="H385" s="184">
        <v>1</v>
      </c>
      <c r="I385" s="185"/>
      <c r="J385" s="186">
        <f>ROUND(I385*H385,2)</f>
        <v>0</v>
      </c>
      <c r="K385" s="182" t="s">
        <v>1</v>
      </c>
      <c r="L385" s="39"/>
      <c r="M385" s="187" t="s">
        <v>1</v>
      </c>
      <c r="N385" s="188" t="s">
        <v>40</v>
      </c>
      <c r="O385" s="77"/>
      <c r="P385" s="189">
        <f>O385*H385</f>
        <v>0</v>
      </c>
      <c r="Q385" s="189">
        <v>0</v>
      </c>
      <c r="R385" s="189">
        <f>Q385*H385</f>
        <v>0</v>
      </c>
      <c r="S385" s="189">
        <v>0</v>
      </c>
      <c r="T385" s="190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1" t="s">
        <v>140</v>
      </c>
      <c r="AT385" s="191" t="s">
        <v>135</v>
      </c>
      <c r="AU385" s="191" t="s">
        <v>83</v>
      </c>
      <c r="AY385" s="19" t="s">
        <v>133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19" t="s">
        <v>81</v>
      </c>
      <c r="BK385" s="192">
        <f>ROUND(I385*H385,2)</f>
        <v>0</v>
      </c>
      <c r="BL385" s="19" t="s">
        <v>140</v>
      </c>
      <c r="BM385" s="191" t="s">
        <v>456</v>
      </c>
    </row>
    <row r="386" s="2" customFormat="1">
      <c r="A386" s="38"/>
      <c r="B386" s="39"/>
      <c r="C386" s="38"/>
      <c r="D386" s="193" t="s">
        <v>142</v>
      </c>
      <c r="E386" s="38"/>
      <c r="F386" s="194" t="s">
        <v>457</v>
      </c>
      <c r="G386" s="38"/>
      <c r="H386" s="38"/>
      <c r="I386" s="195"/>
      <c r="J386" s="38"/>
      <c r="K386" s="38"/>
      <c r="L386" s="39"/>
      <c r="M386" s="196"/>
      <c r="N386" s="197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142</v>
      </c>
      <c r="AU386" s="19" t="s">
        <v>83</v>
      </c>
    </row>
    <row r="387" s="2" customFormat="1">
      <c r="A387" s="38"/>
      <c r="B387" s="39"/>
      <c r="C387" s="38"/>
      <c r="D387" s="193" t="s">
        <v>144</v>
      </c>
      <c r="E387" s="38"/>
      <c r="F387" s="198" t="s">
        <v>445</v>
      </c>
      <c r="G387" s="38"/>
      <c r="H387" s="38"/>
      <c r="I387" s="195"/>
      <c r="J387" s="38"/>
      <c r="K387" s="38"/>
      <c r="L387" s="39"/>
      <c r="M387" s="196"/>
      <c r="N387" s="197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144</v>
      </c>
      <c r="AU387" s="19" t="s">
        <v>83</v>
      </c>
    </row>
    <row r="388" s="14" customFormat="1">
      <c r="A388" s="14"/>
      <c r="B388" s="206"/>
      <c r="C388" s="14"/>
      <c r="D388" s="193" t="s">
        <v>146</v>
      </c>
      <c r="E388" s="207" t="s">
        <v>1</v>
      </c>
      <c r="F388" s="208" t="s">
        <v>458</v>
      </c>
      <c r="G388" s="14"/>
      <c r="H388" s="209">
        <v>1</v>
      </c>
      <c r="I388" s="210"/>
      <c r="J388" s="14"/>
      <c r="K388" s="14"/>
      <c r="L388" s="206"/>
      <c r="M388" s="211"/>
      <c r="N388" s="212"/>
      <c r="O388" s="212"/>
      <c r="P388" s="212"/>
      <c r="Q388" s="212"/>
      <c r="R388" s="212"/>
      <c r="S388" s="212"/>
      <c r="T388" s="213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7" t="s">
        <v>146</v>
      </c>
      <c r="AU388" s="207" t="s">
        <v>83</v>
      </c>
      <c r="AV388" s="14" t="s">
        <v>83</v>
      </c>
      <c r="AW388" s="14" t="s">
        <v>32</v>
      </c>
      <c r="AX388" s="14" t="s">
        <v>81</v>
      </c>
      <c r="AY388" s="207" t="s">
        <v>133</v>
      </c>
    </row>
    <row r="389" s="2" customFormat="1" ht="49.05" customHeight="1">
      <c r="A389" s="38"/>
      <c r="B389" s="179"/>
      <c r="C389" s="180" t="s">
        <v>459</v>
      </c>
      <c r="D389" s="180" t="s">
        <v>135</v>
      </c>
      <c r="E389" s="181" t="s">
        <v>460</v>
      </c>
      <c r="F389" s="182" t="s">
        <v>461</v>
      </c>
      <c r="G389" s="183" t="s">
        <v>220</v>
      </c>
      <c r="H389" s="184">
        <v>1</v>
      </c>
      <c r="I389" s="185"/>
      <c r="J389" s="186">
        <f>ROUND(I389*H389,2)</f>
        <v>0</v>
      </c>
      <c r="K389" s="182" t="s">
        <v>1</v>
      </c>
      <c r="L389" s="39"/>
      <c r="M389" s="187" t="s">
        <v>1</v>
      </c>
      <c r="N389" s="188" t="s">
        <v>40</v>
      </c>
      <c r="O389" s="77"/>
      <c r="P389" s="189">
        <f>O389*H389</f>
        <v>0</v>
      </c>
      <c r="Q389" s="189">
        <v>0</v>
      </c>
      <c r="R389" s="189">
        <f>Q389*H389</f>
        <v>0</v>
      </c>
      <c r="S389" s="189">
        <v>0</v>
      </c>
      <c r="T389" s="19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1" t="s">
        <v>140</v>
      </c>
      <c r="AT389" s="191" t="s">
        <v>135</v>
      </c>
      <c r="AU389" s="191" t="s">
        <v>83</v>
      </c>
      <c r="AY389" s="19" t="s">
        <v>133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81</v>
      </c>
      <c r="BK389" s="192">
        <f>ROUND(I389*H389,2)</f>
        <v>0</v>
      </c>
      <c r="BL389" s="19" t="s">
        <v>140</v>
      </c>
      <c r="BM389" s="191" t="s">
        <v>462</v>
      </c>
    </row>
    <row r="390" s="2" customFormat="1">
      <c r="A390" s="38"/>
      <c r="B390" s="39"/>
      <c r="C390" s="38"/>
      <c r="D390" s="193" t="s">
        <v>142</v>
      </c>
      <c r="E390" s="38"/>
      <c r="F390" s="194" t="s">
        <v>463</v>
      </c>
      <c r="G390" s="38"/>
      <c r="H390" s="38"/>
      <c r="I390" s="195"/>
      <c r="J390" s="38"/>
      <c r="K390" s="38"/>
      <c r="L390" s="39"/>
      <c r="M390" s="196"/>
      <c r="N390" s="197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142</v>
      </c>
      <c r="AU390" s="19" t="s">
        <v>83</v>
      </c>
    </row>
    <row r="391" s="2" customFormat="1">
      <c r="A391" s="38"/>
      <c r="B391" s="39"/>
      <c r="C391" s="38"/>
      <c r="D391" s="193" t="s">
        <v>144</v>
      </c>
      <c r="E391" s="38"/>
      <c r="F391" s="198" t="s">
        <v>445</v>
      </c>
      <c r="G391" s="38"/>
      <c r="H391" s="38"/>
      <c r="I391" s="195"/>
      <c r="J391" s="38"/>
      <c r="K391" s="38"/>
      <c r="L391" s="39"/>
      <c r="M391" s="196"/>
      <c r="N391" s="197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144</v>
      </c>
      <c r="AU391" s="19" t="s">
        <v>83</v>
      </c>
    </row>
    <row r="392" s="14" customFormat="1">
      <c r="A392" s="14"/>
      <c r="B392" s="206"/>
      <c r="C392" s="14"/>
      <c r="D392" s="193" t="s">
        <v>146</v>
      </c>
      <c r="E392" s="207" t="s">
        <v>1</v>
      </c>
      <c r="F392" s="208" t="s">
        <v>464</v>
      </c>
      <c r="G392" s="14"/>
      <c r="H392" s="209">
        <v>1</v>
      </c>
      <c r="I392" s="210"/>
      <c r="J392" s="14"/>
      <c r="K392" s="14"/>
      <c r="L392" s="206"/>
      <c r="M392" s="211"/>
      <c r="N392" s="212"/>
      <c r="O392" s="212"/>
      <c r="P392" s="212"/>
      <c r="Q392" s="212"/>
      <c r="R392" s="212"/>
      <c r="S392" s="212"/>
      <c r="T392" s="213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7" t="s">
        <v>146</v>
      </c>
      <c r="AU392" s="207" t="s">
        <v>83</v>
      </c>
      <c r="AV392" s="14" t="s">
        <v>83</v>
      </c>
      <c r="AW392" s="14" t="s">
        <v>32</v>
      </c>
      <c r="AX392" s="14" t="s">
        <v>81</v>
      </c>
      <c r="AY392" s="207" t="s">
        <v>133</v>
      </c>
    </row>
    <row r="393" s="2" customFormat="1" ht="24.15" customHeight="1">
      <c r="A393" s="38"/>
      <c r="B393" s="179"/>
      <c r="C393" s="180" t="s">
        <v>465</v>
      </c>
      <c r="D393" s="180" t="s">
        <v>135</v>
      </c>
      <c r="E393" s="181" t="s">
        <v>466</v>
      </c>
      <c r="F393" s="182" t="s">
        <v>467</v>
      </c>
      <c r="G393" s="183" t="s">
        <v>138</v>
      </c>
      <c r="H393" s="184">
        <v>2.5299999999999998</v>
      </c>
      <c r="I393" s="185"/>
      <c r="J393" s="186">
        <f>ROUND(I393*H393,2)</f>
        <v>0</v>
      </c>
      <c r="K393" s="182" t="s">
        <v>1</v>
      </c>
      <c r="L393" s="39"/>
      <c r="M393" s="187" t="s">
        <v>1</v>
      </c>
      <c r="N393" s="188" t="s">
        <v>40</v>
      </c>
      <c r="O393" s="77"/>
      <c r="P393" s="189">
        <f>O393*H393</f>
        <v>0</v>
      </c>
      <c r="Q393" s="189">
        <v>0</v>
      </c>
      <c r="R393" s="189">
        <f>Q393*H393</f>
        <v>0</v>
      </c>
      <c r="S393" s="189">
        <v>0</v>
      </c>
      <c r="T393" s="190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1" t="s">
        <v>140</v>
      </c>
      <c r="AT393" s="191" t="s">
        <v>135</v>
      </c>
      <c r="AU393" s="191" t="s">
        <v>83</v>
      </c>
      <c r="AY393" s="19" t="s">
        <v>133</v>
      </c>
      <c r="BE393" s="192">
        <f>IF(N393="základní",J393,0)</f>
        <v>0</v>
      </c>
      <c r="BF393" s="192">
        <f>IF(N393="snížená",J393,0)</f>
        <v>0</v>
      </c>
      <c r="BG393" s="192">
        <f>IF(N393="zákl. přenesená",J393,0)</f>
        <v>0</v>
      </c>
      <c r="BH393" s="192">
        <f>IF(N393="sníž. přenesená",J393,0)</f>
        <v>0</v>
      </c>
      <c r="BI393" s="192">
        <f>IF(N393="nulová",J393,0)</f>
        <v>0</v>
      </c>
      <c r="BJ393" s="19" t="s">
        <v>81</v>
      </c>
      <c r="BK393" s="192">
        <f>ROUND(I393*H393,2)</f>
        <v>0</v>
      </c>
      <c r="BL393" s="19" t="s">
        <v>140</v>
      </c>
      <c r="BM393" s="191" t="s">
        <v>468</v>
      </c>
    </row>
    <row r="394" s="2" customFormat="1">
      <c r="A394" s="38"/>
      <c r="B394" s="39"/>
      <c r="C394" s="38"/>
      <c r="D394" s="193" t="s">
        <v>142</v>
      </c>
      <c r="E394" s="38"/>
      <c r="F394" s="194" t="s">
        <v>467</v>
      </c>
      <c r="G394" s="38"/>
      <c r="H394" s="38"/>
      <c r="I394" s="195"/>
      <c r="J394" s="38"/>
      <c r="K394" s="38"/>
      <c r="L394" s="39"/>
      <c r="M394" s="196"/>
      <c r="N394" s="197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142</v>
      </c>
      <c r="AU394" s="19" t="s">
        <v>83</v>
      </c>
    </row>
    <row r="395" s="2" customFormat="1">
      <c r="A395" s="38"/>
      <c r="B395" s="39"/>
      <c r="C395" s="38"/>
      <c r="D395" s="193" t="s">
        <v>144</v>
      </c>
      <c r="E395" s="38"/>
      <c r="F395" s="198" t="s">
        <v>445</v>
      </c>
      <c r="G395" s="38"/>
      <c r="H395" s="38"/>
      <c r="I395" s="195"/>
      <c r="J395" s="38"/>
      <c r="K395" s="38"/>
      <c r="L395" s="39"/>
      <c r="M395" s="196"/>
      <c r="N395" s="197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144</v>
      </c>
      <c r="AU395" s="19" t="s">
        <v>83</v>
      </c>
    </row>
    <row r="396" s="13" customFormat="1">
      <c r="A396" s="13"/>
      <c r="B396" s="199"/>
      <c r="C396" s="13"/>
      <c r="D396" s="193" t="s">
        <v>146</v>
      </c>
      <c r="E396" s="200" t="s">
        <v>1</v>
      </c>
      <c r="F396" s="201" t="s">
        <v>469</v>
      </c>
      <c r="G396" s="13"/>
      <c r="H396" s="200" t="s">
        <v>1</v>
      </c>
      <c r="I396" s="202"/>
      <c r="J396" s="13"/>
      <c r="K396" s="13"/>
      <c r="L396" s="199"/>
      <c r="M396" s="203"/>
      <c r="N396" s="204"/>
      <c r="O396" s="204"/>
      <c r="P396" s="204"/>
      <c r="Q396" s="204"/>
      <c r="R396" s="204"/>
      <c r="S396" s="204"/>
      <c r="T396" s="20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00" t="s">
        <v>146</v>
      </c>
      <c r="AU396" s="200" t="s">
        <v>83</v>
      </c>
      <c r="AV396" s="13" t="s">
        <v>81</v>
      </c>
      <c r="AW396" s="13" t="s">
        <v>32</v>
      </c>
      <c r="AX396" s="13" t="s">
        <v>75</v>
      </c>
      <c r="AY396" s="200" t="s">
        <v>133</v>
      </c>
    </row>
    <row r="397" s="14" customFormat="1">
      <c r="A397" s="14"/>
      <c r="B397" s="206"/>
      <c r="C397" s="14"/>
      <c r="D397" s="193" t="s">
        <v>146</v>
      </c>
      <c r="E397" s="207" t="s">
        <v>1</v>
      </c>
      <c r="F397" s="208" t="s">
        <v>470</v>
      </c>
      <c r="G397" s="14"/>
      <c r="H397" s="209">
        <v>0.40000000000000002</v>
      </c>
      <c r="I397" s="210"/>
      <c r="J397" s="14"/>
      <c r="K397" s="14"/>
      <c r="L397" s="206"/>
      <c r="M397" s="211"/>
      <c r="N397" s="212"/>
      <c r="O397" s="212"/>
      <c r="P397" s="212"/>
      <c r="Q397" s="212"/>
      <c r="R397" s="212"/>
      <c r="S397" s="212"/>
      <c r="T397" s="21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07" t="s">
        <v>146</v>
      </c>
      <c r="AU397" s="207" t="s">
        <v>83</v>
      </c>
      <c r="AV397" s="14" t="s">
        <v>83</v>
      </c>
      <c r="AW397" s="14" t="s">
        <v>32</v>
      </c>
      <c r="AX397" s="14" t="s">
        <v>75</v>
      </c>
      <c r="AY397" s="207" t="s">
        <v>133</v>
      </c>
    </row>
    <row r="398" s="14" customFormat="1">
      <c r="A398" s="14"/>
      <c r="B398" s="206"/>
      <c r="C398" s="14"/>
      <c r="D398" s="193" t="s">
        <v>146</v>
      </c>
      <c r="E398" s="207" t="s">
        <v>1</v>
      </c>
      <c r="F398" s="208" t="s">
        <v>471</v>
      </c>
      <c r="G398" s="14"/>
      <c r="H398" s="209">
        <v>0.95999999999999996</v>
      </c>
      <c r="I398" s="210"/>
      <c r="J398" s="14"/>
      <c r="K398" s="14"/>
      <c r="L398" s="206"/>
      <c r="M398" s="211"/>
      <c r="N398" s="212"/>
      <c r="O398" s="212"/>
      <c r="P398" s="212"/>
      <c r="Q398" s="212"/>
      <c r="R398" s="212"/>
      <c r="S398" s="212"/>
      <c r="T398" s="213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7" t="s">
        <v>146</v>
      </c>
      <c r="AU398" s="207" t="s">
        <v>83</v>
      </c>
      <c r="AV398" s="14" t="s">
        <v>83</v>
      </c>
      <c r="AW398" s="14" t="s">
        <v>32</v>
      </c>
      <c r="AX398" s="14" t="s">
        <v>75</v>
      </c>
      <c r="AY398" s="207" t="s">
        <v>133</v>
      </c>
    </row>
    <row r="399" s="14" customFormat="1">
      <c r="A399" s="14"/>
      <c r="B399" s="206"/>
      <c r="C399" s="14"/>
      <c r="D399" s="193" t="s">
        <v>146</v>
      </c>
      <c r="E399" s="207" t="s">
        <v>1</v>
      </c>
      <c r="F399" s="208" t="s">
        <v>472</v>
      </c>
      <c r="G399" s="14"/>
      <c r="H399" s="209">
        <v>0.63</v>
      </c>
      <c r="I399" s="210"/>
      <c r="J399" s="14"/>
      <c r="K399" s="14"/>
      <c r="L399" s="206"/>
      <c r="M399" s="211"/>
      <c r="N399" s="212"/>
      <c r="O399" s="212"/>
      <c r="P399" s="212"/>
      <c r="Q399" s="212"/>
      <c r="R399" s="212"/>
      <c r="S399" s="212"/>
      <c r="T399" s="213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7" t="s">
        <v>146</v>
      </c>
      <c r="AU399" s="207" t="s">
        <v>83</v>
      </c>
      <c r="AV399" s="14" t="s">
        <v>83</v>
      </c>
      <c r="AW399" s="14" t="s">
        <v>32</v>
      </c>
      <c r="AX399" s="14" t="s">
        <v>75</v>
      </c>
      <c r="AY399" s="207" t="s">
        <v>133</v>
      </c>
    </row>
    <row r="400" s="14" customFormat="1">
      <c r="A400" s="14"/>
      <c r="B400" s="206"/>
      <c r="C400" s="14"/>
      <c r="D400" s="193" t="s">
        <v>146</v>
      </c>
      <c r="E400" s="207" t="s">
        <v>1</v>
      </c>
      <c r="F400" s="208" t="s">
        <v>473</v>
      </c>
      <c r="G400" s="14"/>
      <c r="H400" s="209">
        <v>0.54000000000000004</v>
      </c>
      <c r="I400" s="210"/>
      <c r="J400" s="14"/>
      <c r="K400" s="14"/>
      <c r="L400" s="206"/>
      <c r="M400" s="211"/>
      <c r="N400" s="212"/>
      <c r="O400" s="212"/>
      <c r="P400" s="212"/>
      <c r="Q400" s="212"/>
      <c r="R400" s="212"/>
      <c r="S400" s="212"/>
      <c r="T400" s="213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7" t="s">
        <v>146</v>
      </c>
      <c r="AU400" s="207" t="s">
        <v>83</v>
      </c>
      <c r="AV400" s="14" t="s">
        <v>83</v>
      </c>
      <c r="AW400" s="14" t="s">
        <v>32</v>
      </c>
      <c r="AX400" s="14" t="s">
        <v>75</v>
      </c>
      <c r="AY400" s="207" t="s">
        <v>133</v>
      </c>
    </row>
    <row r="401" s="15" customFormat="1">
      <c r="A401" s="15"/>
      <c r="B401" s="214"/>
      <c r="C401" s="15"/>
      <c r="D401" s="193" t="s">
        <v>146</v>
      </c>
      <c r="E401" s="215" t="s">
        <v>1</v>
      </c>
      <c r="F401" s="216" t="s">
        <v>169</v>
      </c>
      <c r="G401" s="15"/>
      <c r="H401" s="217">
        <v>2.5299999999999998</v>
      </c>
      <c r="I401" s="218"/>
      <c r="J401" s="15"/>
      <c r="K401" s="15"/>
      <c r="L401" s="214"/>
      <c r="M401" s="219"/>
      <c r="N401" s="220"/>
      <c r="O401" s="220"/>
      <c r="P401" s="220"/>
      <c r="Q401" s="220"/>
      <c r="R401" s="220"/>
      <c r="S401" s="220"/>
      <c r="T401" s="221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15" t="s">
        <v>146</v>
      </c>
      <c r="AU401" s="215" t="s">
        <v>83</v>
      </c>
      <c r="AV401" s="15" t="s">
        <v>140</v>
      </c>
      <c r="AW401" s="15" t="s">
        <v>32</v>
      </c>
      <c r="AX401" s="15" t="s">
        <v>81</v>
      </c>
      <c r="AY401" s="215" t="s">
        <v>133</v>
      </c>
    </row>
    <row r="402" s="2" customFormat="1" ht="16.5" customHeight="1">
      <c r="A402" s="38"/>
      <c r="B402" s="179"/>
      <c r="C402" s="180" t="s">
        <v>474</v>
      </c>
      <c r="D402" s="180" t="s">
        <v>135</v>
      </c>
      <c r="E402" s="181" t="s">
        <v>475</v>
      </c>
      <c r="F402" s="182" t="s">
        <v>476</v>
      </c>
      <c r="G402" s="183" t="s">
        <v>211</v>
      </c>
      <c r="H402" s="184">
        <v>0.80000000000000004</v>
      </c>
      <c r="I402" s="185"/>
      <c r="J402" s="186">
        <f>ROUND(I402*H402,2)</f>
        <v>0</v>
      </c>
      <c r="K402" s="182" t="s">
        <v>1</v>
      </c>
      <c r="L402" s="39"/>
      <c r="M402" s="187" t="s">
        <v>1</v>
      </c>
      <c r="N402" s="188" t="s">
        <v>40</v>
      </c>
      <c r="O402" s="77"/>
      <c r="P402" s="189">
        <f>O402*H402</f>
        <v>0</v>
      </c>
      <c r="Q402" s="189">
        <v>0</v>
      </c>
      <c r="R402" s="189">
        <f>Q402*H402</f>
        <v>0</v>
      </c>
      <c r="S402" s="189">
        <v>0</v>
      </c>
      <c r="T402" s="190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1" t="s">
        <v>140</v>
      </c>
      <c r="AT402" s="191" t="s">
        <v>135</v>
      </c>
      <c r="AU402" s="191" t="s">
        <v>83</v>
      </c>
      <c r="AY402" s="19" t="s">
        <v>133</v>
      </c>
      <c r="BE402" s="192">
        <f>IF(N402="základní",J402,0)</f>
        <v>0</v>
      </c>
      <c r="BF402" s="192">
        <f>IF(N402="snížená",J402,0)</f>
        <v>0</v>
      </c>
      <c r="BG402" s="192">
        <f>IF(N402="zákl. přenesená",J402,0)</f>
        <v>0</v>
      </c>
      <c r="BH402" s="192">
        <f>IF(N402="sníž. přenesená",J402,0)</f>
        <v>0</v>
      </c>
      <c r="BI402" s="192">
        <f>IF(N402="nulová",J402,0)</f>
        <v>0</v>
      </c>
      <c r="BJ402" s="19" t="s">
        <v>81</v>
      </c>
      <c r="BK402" s="192">
        <f>ROUND(I402*H402,2)</f>
        <v>0</v>
      </c>
      <c r="BL402" s="19" t="s">
        <v>140</v>
      </c>
      <c r="BM402" s="191" t="s">
        <v>477</v>
      </c>
    </row>
    <row r="403" s="2" customFormat="1">
      <c r="A403" s="38"/>
      <c r="B403" s="39"/>
      <c r="C403" s="38"/>
      <c r="D403" s="193" t="s">
        <v>142</v>
      </c>
      <c r="E403" s="38"/>
      <c r="F403" s="194" t="s">
        <v>476</v>
      </c>
      <c r="G403" s="38"/>
      <c r="H403" s="38"/>
      <c r="I403" s="195"/>
      <c r="J403" s="38"/>
      <c r="K403" s="38"/>
      <c r="L403" s="39"/>
      <c r="M403" s="196"/>
      <c r="N403" s="197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142</v>
      </c>
      <c r="AU403" s="19" t="s">
        <v>83</v>
      </c>
    </row>
    <row r="404" s="2" customFormat="1">
      <c r="A404" s="38"/>
      <c r="B404" s="39"/>
      <c r="C404" s="38"/>
      <c r="D404" s="193" t="s">
        <v>144</v>
      </c>
      <c r="E404" s="38"/>
      <c r="F404" s="198" t="s">
        <v>445</v>
      </c>
      <c r="G404" s="38"/>
      <c r="H404" s="38"/>
      <c r="I404" s="195"/>
      <c r="J404" s="38"/>
      <c r="K404" s="38"/>
      <c r="L404" s="39"/>
      <c r="M404" s="196"/>
      <c r="N404" s="197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144</v>
      </c>
      <c r="AU404" s="19" t="s">
        <v>83</v>
      </c>
    </row>
    <row r="405" s="14" customFormat="1">
      <c r="A405" s="14"/>
      <c r="B405" s="206"/>
      <c r="C405" s="14"/>
      <c r="D405" s="193" t="s">
        <v>146</v>
      </c>
      <c r="E405" s="207" t="s">
        <v>1</v>
      </c>
      <c r="F405" s="208" t="s">
        <v>478</v>
      </c>
      <c r="G405" s="14"/>
      <c r="H405" s="209">
        <v>0.80000000000000004</v>
      </c>
      <c r="I405" s="210"/>
      <c r="J405" s="14"/>
      <c r="K405" s="14"/>
      <c r="L405" s="206"/>
      <c r="M405" s="211"/>
      <c r="N405" s="212"/>
      <c r="O405" s="212"/>
      <c r="P405" s="212"/>
      <c r="Q405" s="212"/>
      <c r="R405" s="212"/>
      <c r="S405" s="212"/>
      <c r="T405" s="213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07" t="s">
        <v>146</v>
      </c>
      <c r="AU405" s="207" t="s">
        <v>83</v>
      </c>
      <c r="AV405" s="14" t="s">
        <v>83</v>
      </c>
      <c r="AW405" s="14" t="s">
        <v>32</v>
      </c>
      <c r="AX405" s="14" t="s">
        <v>81</v>
      </c>
      <c r="AY405" s="207" t="s">
        <v>133</v>
      </c>
    </row>
    <row r="406" s="2" customFormat="1" ht="16.5" customHeight="1">
      <c r="A406" s="38"/>
      <c r="B406" s="179"/>
      <c r="C406" s="180" t="s">
        <v>479</v>
      </c>
      <c r="D406" s="180" t="s">
        <v>135</v>
      </c>
      <c r="E406" s="181" t="s">
        <v>480</v>
      </c>
      <c r="F406" s="182" t="s">
        <v>481</v>
      </c>
      <c r="G406" s="183" t="s">
        <v>211</v>
      </c>
      <c r="H406" s="184">
        <v>0.69999999999999996</v>
      </c>
      <c r="I406" s="185"/>
      <c r="J406" s="186">
        <f>ROUND(I406*H406,2)</f>
        <v>0</v>
      </c>
      <c r="K406" s="182" t="s">
        <v>1</v>
      </c>
      <c r="L406" s="39"/>
      <c r="M406" s="187" t="s">
        <v>1</v>
      </c>
      <c r="N406" s="188" t="s">
        <v>40</v>
      </c>
      <c r="O406" s="77"/>
      <c r="P406" s="189">
        <f>O406*H406</f>
        <v>0</v>
      </c>
      <c r="Q406" s="189">
        <v>0</v>
      </c>
      <c r="R406" s="189">
        <f>Q406*H406</f>
        <v>0</v>
      </c>
      <c r="S406" s="189">
        <v>0</v>
      </c>
      <c r="T406" s="190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1" t="s">
        <v>140</v>
      </c>
      <c r="AT406" s="191" t="s">
        <v>135</v>
      </c>
      <c r="AU406" s="191" t="s">
        <v>83</v>
      </c>
      <c r="AY406" s="19" t="s">
        <v>133</v>
      </c>
      <c r="BE406" s="192">
        <f>IF(N406="základní",J406,0)</f>
        <v>0</v>
      </c>
      <c r="BF406" s="192">
        <f>IF(N406="snížená",J406,0)</f>
        <v>0</v>
      </c>
      <c r="BG406" s="192">
        <f>IF(N406="zákl. přenesená",J406,0)</f>
        <v>0</v>
      </c>
      <c r="BH406" s="192">
        <f>IF(N406="sníž. přenesená",J406,0)</f>
        <v>0</v>
      </c>
      <c r="BI406" s="192">
        <f>IF(N406="nulová",J406,0)</f>
        <v>0</v>
      </c>
      <c r="BJ406" s="19" t="s">
        <v>81</v>
      </c>
      <c r="BK406" s="192">
        <f>ROUND(I406*H406,2)</f>
        <v>0</v>
      </c>
      <c r="BL406" s="19" t="s">
        <v>140</v>
      </c>
      <c r="BM406" s="191" t="s">
        <v>482</v>
      </c>
    </row>
    <row r="407" s="2" customFormat="1">
      <c r="A407" s="38"/>
      <c r="B407" s="39"/>
      <c r="C407" s="38"/>
      <c r="D407" s="193" t="s">
        <v>142</v>
      </c>
      <c r="E407" s="38"/>
      <c r="F407" s="194" t="s">
        <v>483</v>
      </c>
      <c r="G407" s="38"/>
      <c r="H407" s="38"/>
      <c r="I407" s="195"/>
      <c r="J407" s="38"/>
      <c r="K407" s="38"/>
      <c r="L407" s="39"/>
      <c r="M407" s="196"/>
      <c r="N407" s="197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142</v>
      </c>
      <c r="AU407" s="19" t="s">
        <v>83</v>
      </c>
    </row>
    <row r="408" s="2" customFormat="1">
      <c r="A408" s="38"/>
      <c r="B408" s="39"/>
      <c r="C408" s="38"/>
      <c r="D408" s="193" t="s">
        <v>144</v>
      </c>
      <c r="E408" s="38"/>
      <c r="F408" s="198" t="s">
        <v>445</v>
      </c>
      <c r="G408" s="38"/>
      <c r="H408" s="38"/>
      <c r="I408" s="195"/>
      <c r="J408" s="38"/>
      <c r="K408" s="38"/>
      <c r="L408" s="39"/>
      <c r="M408" s="196"/>
      <c r="N408" s="197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144</v>
      </c>
      <c r="AU408" s="19" t="s">
        <v>83</v>
      </c>
    </row>
    <row r="409" s="14" customFormat="1">
      <c r="A409" s="14"/>
      <c r="B409" s="206"/>
      <c r="C409" s="14"/>
      <c r="D409" s="193" t="s">
        <v>146</v>
      </c>
      <c r="E409" s="207" t="s">
        <v>1</v>
      </c>
      <c r="F409" s="208" t="s">
        <v>484</v>
      </c>
      <c r="G409" s="14"/>
      <c r="H409" s="209">
        <v>0.69999999999999996</v>
      </c>
      <c r="I409" s="210"/>
      <c r="J409" s="14"/>
      <c r="K409" s="14"/>
      <c r="L409" s="206"/>
      <c r="M409" s="211"/>
      <c r="N409" s="212"/>
      <c r="O409" s="212"/>
      <c r="P409" s="212"/>
      <c r="Q409" s="212"/>
      <c r="R409" s="212"/>
      <c r="S409" s="212"/>
      <c r="T409" s="213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07" t="s">
        <v>146</v>
      </c>
      <c r="AU409" s="207" t="s">
        <v>83</v>
      </c>
      <c r="AV409" s="14" t="s">
        <v>83</v>
      </c>
      <c r="AW409" s="14" t="s">
        <v>32</v>
      </c>
      <c r="AX409" s="14" t="s">
        <v>81</v>
      </c>
      <c r="AY409" s="207" t="s">
        <v>133</v>
      </c>
    </row>
    <row r="410" s="2" customFormat="1" ht="37.8" customHeight="1">
      <c r="A410" s="38"/>
      <c r="B410" s="179"/>
      <c r="C410" s="180" t="s">
        <v>485</v>
      </c>
      <c r="D410" s="180" t="s">
        <v>135</v>
      </c>
      <c r="E410" s="181" t="s">
        <v>486</v>
      </c>
      <c r="F410" s="182" t="s">
        <v>487</v>
      </c>
      <c r="G410" s="183" t="s">
        <v>211</v>
      </c>
      <c r="H410" s="184">
        <v>7.2000000000000002</v>
      </c>
      <c r="I410" s="185"/>
      <c r="J410" s="186">
        <f>ROUND(I410*H410,2)</f>
        <v>0</v>
      </c>
      <c r="K410" s="182" t="s">
        <v>1</v>
      </c>
      <c r="L410" s="39"/>
      <c r="M410" s="187" t="s">
        <v>1</v>
      </c>
      <c r="N410" s="188" t="s">
        <v>40</v>
      </c>
      <c r="O410" s="77"/>
      <c r="P410" s="189">
        <f>O410*H410</f>
        <v>0</v>
      </c>
      <c r="Q410" s="189">
        <v>2.5242300000000002</v>
      </c>
      <c r="R410" s="189">
        <f>Q410*H410</f>
        <v>18.174456000000003</v>
      </c>
      <c r="S410" s="189">
        <v>0</v>
      </c>
      <c r="T410" s="190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1" t="s">
        <v>140</v>
      </c>
      <c r="AT410" s="191" t="s">
        <v>135</v>
      </c>
      <c r="AU410" s="191" t="s">
        <v>83</v>
      </c>
      <c r="AY410" s="19" t="s">
        <v>133</v>
      </c>
      <c r="BE410" s="192">
        <f>IF(N410="základní",J410,0)</f>
        <v>0</v>
      </c>
      <c r="BF410" s="192">
        <f>IF(N410="snížená",J410,0)</f>
        <v>0</v>
      </c>
      <c r="BG410" s="192">
        <f>IF(N410="zákl. přenesená",J410,0)</f>
        <v>0</v>
      </c>
      <c r="BH410" s="192">
        <f>IF(N410="sníž. přenesená",J410,0)</f>
        <v>0</v>
      </c>
      <c r="BI410" s="192">
        <f>IF(N410="nulová",J410,0)</f>
        <v>0</v>
      </c>
      <c r="BJ410" s="19" t="s">
        <v>81</v>
      </c>
      <c r="BK410" s="192">
        <f>ROUND(I410*H410,2)</f>
        <v>0</v>
      </c>
      <c r="BL410" s="19" t="s">
        <v>140</v>
      </c>
      <c r="BM410" s="191" t="s">
        <v>488</v>
      </c>
    </row>
    <row r="411" s="2" customFormat="1">
      <c r="A411" s="38"/>
      <c r="B411" s="39"/>
      <c r="C411" s="38"/>
      <c r="D411" s="193" t="s">
        <v>142</v>
      </c>
      <c r="E411" s="38"/>
      <c r="F411" s="194" t="s">
        <v>489</v>
      </c>
      <c r="G411" s="38"/>
      <c r="H411" s="38"/>
      <c r="I411" s="195"/>
      <c r="J411" s="38"/>
      <c r="K411" s="38"/>
      <c r="L411" s="39"/>
      <c r="M411" s="196"/>
      <c r="N411" s="197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142</v>
      </c>
      <c r="AU411" s="19" t="s">
        <v>83</v>
      </c>
    </row>
    <row r="412" s="2" customFormat="1">
      <c r="A412" s="38"/>
      <c r="B412" s="39"/>
      <c r="C412" s="38"/>
      <c r="D412" s="193" t="s">
        <v>144</v>
      </c>
      <c r="E412" s="38"/>
      <c r="F412" s="198" t="s">
        <v>145</v>
      </c>
      <c r="G412" s="38"/>
      <c r="H412" s="38"/>
      <c r="I412" s="195"/>
      <c r="J412" s="38"/>
      <c r="K412" s="38"/>
      <c r="L412" s="39"/>
      <c r="M412" s="196"/>
      <c r="N412" s="197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144</v>
      </c>
      <c r="AU412" s="19" t="s">
        <v>83</v>
      </c>
    </row>
    <row r="413" s="13" customFormat="1">
      <c r="A413" s="13"/>
      <c r="B413" s="199"/>
      <c r="C413" s="13"/>
      <c r="D413" s="193" t="s">
        <v>146</v>
      </c>
      <c r="E413" s="200" t="s">
        <v>1</v>
      </c>
      <c r="F413" s="201" t="s">
        <v>490</v>
      </c>
      <c r="G413" s="13"/>
      <c r="H413" s="200" t="s">
        <v>1</v>
      </c>
      <c r="I413" s="202"/>
      <c r="J413" s="13"/>
      <c r="K413" s="13"/>
      <c r="L413" s="199"/>
      <c r="M413" s="203"/>
      <c r="N413" s="204"/>
      <c r="O413" s="204"/>
      <c r="P413" s="204"/>
      <c r="Q413" s="204"/>
      <c r="R413" s="204"/>
      <c r="S413" s="204"/>
      <c r="T413" s="20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00" t="s">
        <v>146</v>
      </c>
      <c r="AU413" s="200" t="s">
        <v>83</v>
      </c>
      <c r="AV413" s="13" t="s">
        <v>81</v>
      </c>
      <c r="AW413" s="13" t="s">
        <v>32</v>
      </c>
      <c r="AX413" s="13" t="s">
        <v>75</v>
      </c>
      <c r="AY413" s="200" t="s">
        <v>133</v>
      </c>
    </row>
    <row r="414" s="14" customFormat="1">
      <c r="A414" s="14"/>
      <c r="B414" s="206"/>
      <c r="C414" s="14"/>
      <c r="D414" s="193" t="s">
        <v>146</v>
      </c>
      <c r="E414" s="207" t="s">
        <v>1</v>
      </c>
      <c r="F414" s="208" t="s">
        <v>491</v>
      </c>
      <c r="G414" s="14"/>
      <c r="H414" s="209">
        <v>1.2</v>
      </c>
      <c r="I414" s="210"/>
      <c r="J414" s="14"/>
      <c r="K414" s="14"/>
      <c r="L414" s="206"/>
      <c r="M414" s="211"/>
      <c r="N414" s="212"/>
      <c r="O414" s="212"/>
      <c r="P414" s="212"/>
      <c r="Q414" s="212"/>
      <c r="R414" s="212"/>
      <c r="S414" s="212"/>
      <c r="T414" s="213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7" t="s">
        <v>146</v>
      </c>
      <c r="AU414" s="207" t="s">
        <v>83</v>
      </c>
      <c r="AV414" s="14" t="s">
        <v>83</v>
      </c>
      <c r="AW414" s="14" t="s">
        <v>32</v>
      </c>
      <c r="AX414" s="14" t="s">
        <v>75</v>
      </c>
      <c r="AY414" s="207" t="s">
        <v>133</v>
      </c>
    </row>
    <row r="415" s="14" customFormat="1">
      <c r="A415" s="14"/>
      <c r="B415" s="206"/>
      <c r="C415" s="14"/>
      <c r="D415" s="193" t="s">
        <v>146</v>
      </c>
      <c r="E415" s="207" t="s">
        <v>1</v>
      </c>
      <c r="F415" s="208" t="s">
        <v>492</v>
      </c>
      <c r="G415" s="14"/>
      <c r="H415" s="209">
        <v>2</v>
      </c>
      <c r="I415" s="210"/>
      <c r="J415" s="14"/>
      <c r="K415" s="14"/>
      <c r="L415" s="206"/>
      <c r="M415" s="211"/>
      <c r="N415" s="212"/>
      <c r="O415" s="212"/>
      <c r="P415" s="212"/>
      <c r="Q415" s="212"/>
      <c r="R415" s="212"/>
      <c r="S415" s="212"/>
      <c r="T415" s="213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07" t="s">
        <v>146</v>
      </c>
      <c r="AU415" s="207" t="s">
        <v>83</v>
      </c>
      <c r="AV415" s="14" t="s">
        <v>83</v>
      </c>
      <c r="AW415" s="14" t="s">
        <v>32</v>
      </c>
      <c r="AX415" s="14" t="s">
        <v>75</v>
      </c>
      <c r="AY415" s="207" t="s">
        <v>133</v>
      </c>
    </row>
    <row r="416" s="14" customFormat="1">
      <c r="A416" s="14"/>
      <c r="B416" s="206"/>
      <c r="C416" s="14"/>
      <c r="D416" s="193" t="s">
        <v>146</v>
      </c>
      <c r="E416" s="207" t="s">
        <v>1</v>
      </c>
      <c r="F416" s="208" t="s">
        <v>493</v>
      </c>
      <c r="G416" s="14"/>
      <c r="H416" s="209">
        <v>2</v>
      </c>
      <c r="I416" s="210"/>
      <c r="J416" s="14"/>
      <c r="K416" s="14"/>
      <c r="L416" s="206"/>
      <c r="M416" s="211"/>
      <c r="N416" s="212"/>
      <c r="O416" s="212"/>
      <c r="P416" s="212"/>
      <c r="Q416" s="212"/>
      <c r="R416" s="212"/>
      <c r="S416" s="212"/>
      <c r="T416" s="213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7" t="s">
        <v>146</v>
      </c>
      <c r="AU416" s="207" t="s">
        <v>83</v>
      </c>
      <c r="AV416" s="14" t="s">
        <v>83</v>
      </c>
      <c r="AW416" s="14" t="s">
        <v>32</v>
      </c>
      <c r="AX416" s="14" t="s">
        <v>75</v>
      </c>
      <c r="AY416" s="207" t="s">
        <v>133</v>
      </c>
    </row>
    <row r="417" s="14" customFormat="1">
      <c r="A417" s="14"/>
      <c r="B417" s="206"/>
      <c r="C417" s="14"/>
      <c r="D417" s="193" t="s">
        <v>146</v>
      </c>
      <c r="E417" s="207" t="s">
        <v>1</v>
      </c>
      <c r="F417" s="208" t="s">
        <v>494</v>
      </c>
      <c r="G417" s="14"/>
      <c r="H417" s="209">
        <v>2</v>
      </c>
      <c r="I417" s="210"/>
      <c r="J417" s="14"/>
      <c r="K417" s="14"/>
      <c r="L417" s="206"/>
      <c r="M417" s="211"/>
      <c r="N417" s="212"/>
      <c r="O417" s="212"/>
      <c r="P417" s="212"/>
      <c r="Q417" s="212"/>
      <c r="R417" s="212"/>
      <c r="S417" s="212"/>
      <c r="T417" s="213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7" t="s">
        <v>146</v>
      </c>
      <c r="AU417" s="207" t="s">
        <v>83</v>
      </c>
      <c r="AV417" s="14" t="s">
        <v>83</v>
      </c>
      <c r="AW417" s="14" t="s">
        <v>32</v>
      </c>
      <c r="AX417" s="14" t="s">
        <v>75</v>
      </c>
      <c r="AY417" s="207" t="s">
        <v>133</v>
      </c>
    </row>
    <row r="418" s="15" customFormat="1">
      <c r="A418" s="15"/>
      <c r="B418" s="214"/>
      <c r="C418" s="15"/>
      <c r="D418" s="193" t="s">
        <v>146</v>
      </c>
      <c r="E418" s="215" t="s">
        <v>1</v>
      </c>
      <c r="F418" s="216" t="s">
        <v>169</v>
      </c>
      <c r="G418" s="15"/>
      <c r="H418" s="217">
        <v>7.2000000000000002</v>
      </c>
      <c r="I418" s="218"/>
      <c r="J418" s="15"/>
      <c r="K418" s="15"/>
      <c r="L418" s="214"/>
      <c r="M418" s="219"/>
      <c r="N418" s="220"/>
      <c r="O418" s="220"/>
      <c r="P418" s="220"/>
      <c r="Q418" s="220"/>
      <c r="R418" s="220"/>
      <c r="S418" s="220"/>
      <c r="T418" s="221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15" t="s">
        <v>146</v>
      </c>
      <c r="AU418" s="215" t="s">
        <v>83</v>
      </c>
      <c r="AV418" s="15" t="s">
        <v>140</v>
      </c>
      <c r="AW418" s="15" t="s">
        <v>32</v>
      </c>
      <c r="AX418" s="15" t="s">
        <v>81</v>
      </c>
      <c r="AY418" s="215" t="s">
        <v>133</v>
      </c>
    </row>
    <row r="419" s="2" customFormat="1" ht="24.15" customHeight="1">
      <c r="A419" s="38"/>
      <c r="B419" s="179"/>
      <c r="C419" s="180" t="s">
        <v>495</v>
      </c>
      <c r="D419" s="180" t="s">
        <v>135</v>
      </c>
      <c r="E419" s="181" t="s">
        <v>496</v>
      </c>
      <c r="F419" s="182" t="s">
        <v>497</v>
      </c>
      <c r="G419" s="183" t="s">
        <v>270</v>
      </c>
      <c r="H419" s="184">
        <v>6.5599999999999996</v>
      </c>
      <c r="I419" s="185"/>
      <c r="J419" s="186">
        <f>ROUND(I419*H419,2)</f>
        <v>0</v>
      </c>
      <c r="K419" s="182" t="s">
        <v>1</v>
      </c>
      <c r="L419" s="39"/>
      <c r="M419" s="187" t="s">
        <v>1</v>
      </c>
      <c r="N419" s="188" t="s">
        <v>40</v>
      </c>
      <c r="O419" s="77"/>
      <c r="P419" s="189">
        <f>O419*H419</f>
        <v>0</v>
      </c>
      <c r="Q419" s="189">
        <v>2.5242300000000002</v>
      </c>
      <c r="R419" s="189">
        <f>Q419*H419</f>
        <v>16.5589488</v>
      </c>
      <c r="S419" s="189">
        <v>0</v>
      </c>
      <c r="T419" s="190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1" t="s">
        <v>140</v>
      </c>
      <c r="AT419" s="191" t="s">
        <v>135</v>
      </c>
      <c r="AU419" s="191" t="s">
        <v>83</v>
      </c>
      <c r="AY419" s="19" t="s">
        <v>133</v>
      </c>
      <c r="BE419" s="192">
        <f>IF(N419="základní",J419,0)</f>
        <v>0</v>
      </c>
      <c r="BF419" s="192">
        <f>IF(N419="snížená",J419,0)</f>
        <v>0</v>
      </c>
      <c r="BG419" s="192">
        <f>IF(N419="zákl. přenesená",J419,0)</f>
        <v>0</v>
      </c>
      <c r="BH419" s="192">
        <f>IF(N419="sníž. přenesená",J419,0)</f>
        <v>0</v>
      </c>
      <c r="BI419" s="192">
        <f>IF(N419="nulová",J419,0)</f>
        <v>0</v>
      </c>
      <c r="BJ419" s="19" t="s">
        <v>81</v>
      </c>
      <c r="BK419" s="192">
        <f>ROUND(I419*H419,2)</f>
        <v>0</v>
      </c>
      <c r="BL419" s="19" t="s">
        <v>140</v>
      </c>
      <c r="BM419" s="191" t="s">
        <v>498</v>
      </c>
    </row>
    <row r="420" s="2" customFormat="1">
      <c r="A420" s="38"/>
      <c r="B420" s="39"/>
      <c r="C420" s="38"/>
      <c r="D420" s="193" t="s">
        <v>142</v>
      </c>
      <c r="E420" s="38"/>
      <c r="F420" s="194" t="s">
        <v>499</v>
      </c>
      <c r="G420" s="38"/>
      <c r="H420" s="38"/>
      <c r="I420" s="195"/>
      <c r="J420" s="38"/>
      <c r="K420" s="38"/>
      <c r="L420" s="39"/>
      <c r="M420" s="196"/>
      <c r="N420" s="197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142</v>
      </c>
      <c r="AU420" s="19" t="s">
        <v>83</v>
      </c>
    </row>
    <row r="421" s="13" customFormat="1">
      <c r="A421" s="13"/>
      <c r="B421" s="199"/>
      <c r="C421" s="13"/>
      <c r="D421" s="193" t="s">
        <v>146</v>
      </c>
      <c r="E421" s="200" t="s">
        <v>1</v>
      </c>
      <c r="F421" s="201" t="s">
        <v>490</v>
      </c>
      <c r="G421" s="13"/>
      <c r="H421" s="200" t="s">
        <v>1</v>
      </c>
      <c r="I421" s="202"/>
      <c r="J421" s="13"/>
      <c r="K421" s="13"/>
      <c r="L421" s="199"/>
      <c r="M421" s="203"/>
      <c r="N421" s="204"/>
      <c r="O421" s="204"/>
      <c r="P421" s="204"/>
      <c r="Q421" s="204"/>
      <c r="R421" s="204"/>
      <c r="S421" s="204"/>
      <c r="T421" s="20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00" t="s">
        <v>146</v>
      </c>
      <c r="AU421" s="200" t="s">
        <v>83</v>
      </c>
      <c r="AV421" s="13" t="s">
        <v>81</v>
      </c>
      <c r="AW421" s="13" t="s">
        <v>32</v>
      </c>
      <c r="AX421" s="13" t="s">
        <v>75</v>
      </c>
      <c r="AY421" s="200" t="s">
        <v>133</v>
      </c>
    </row>
    <row r="422" s="14" customFormat="1">
      <c r="A422" s="14"/>
      <c r="B422" s="206"/>
      <c r="C422" s="14"/>
      <c r="D422" s="193" t="s">
        <v>146</v>
      </c>
      <c r="E422" s="207" t="s">
        <v>1</v>
      </c>
      <c r="F422" s="208" t="s">
        <v>500</v>
      </c>
      <c r="G422" s="14"/>
      <c r="H422" s="209">
        <v>1.26</v>
      </c>
      <c r="I422" s="210"/>
      <c r="J422" s="14"/>
      <c r="K422" s="14"/>
      <c r="L422" s="206"/>
      <c r="M422" s="211"/>
      <c r="N422" s="212"/>
      <c r="O422" s="212"/>
      <c r="P422" s="212"/>
      <c r="Q422" s="212"/>
      <c r="R422" s="212"/>
      <c r="S422" s="212"/>
      <c r="T422" s="213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7" t="s">
        <v>146</v>
      </c>
      <c r="AU422" s="207" t="s">
        <v>83</v>
      </c>
      <c r="AV422" s="14" t="s">
        <v>83</v>
      </c>
      <c r="AW422" s="14" t="s">
        <v>32</v>
      </c>
      <c r="AX422" s="14" t="s">
        <v>75</v>
      </c>
      <c r="AY422" s="207" t="s">
        <v>133</v>
      </c>
    </row>
    <row r="423" s="14" customFormat="1">
      <c r="A423" s="14"/>
      <c r="B423" s="206"/>
      <c r="C423" s="14"/>
      <c r="D423" s="193" t="s">
        <v>146</v>
      </c>
      <c r="E423" s="207" t="s">
        <v>1</v>
      </c>
      <c r="F423" s="208" t="s">
        <v>501</v>
      </c>
      <c r="G423" s="14"/>
      <c r="H423" s="209">
        <v>1.8480000000000001</v>
      </c>
      <c r="I423" s="210"/>
      <c r="J423" s="14"/>
      <c r="K423" s="14"/>
      <c r="L423" s="206"/>
      <c r="M423" s="211"/>
      <c r="N423" s="212"/>
      <c r="O423" s="212"/>
      <c r="P423" s="212"/>
      <c r="Q423" s="212"/>
      <c r="R423" s="212"/>
      <c r="S423" s="212"/>
      <c r="T423" s="213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7" t="s">
        <v>146</v>
      </c>
      <c r="AU423" s="207" t="s">
        <v>83</v>
      </c>
      <c r="AV423" s="14" t="s">
        <v>83</v>
      </c>
      <c r="AW423" s="14" t="s">
        <v>32</v>
      </c>
      <c r="AX423" s="14" t="s">
        <v>75</v>
      </c>
      <c r="AY423" s="207" t="s">
        <v>133</v>
      </c>
    </row>
    <row r="424" s="14" customFormat="1">
      <c r="A424" s="14"/>
      <c r="B424" s="206"/>
      <c r="C424" s="14"/>
      <c r="D424" s="193" t="s">
        <v>146</v>
      </c>
      <c r="E424" s="207" t="s">
        <v>1</v>
      </c>
      <c r="F424" s="208" t="s">
        <v>502</v>
      </c>
      <c r="G424" s="14"/>
      <c r="H424" s="209">
        <v>1.8089999999999999</v>
      </c>
      <c r="I424" s="210"/>
      <c r="J424" s="14"/>
      <c r="K424" s="14"/>
      <c r="L424" s="206"/>
      <c r="M424" s="211"/>
      <c r="N424" s="212"/>
      <c r="O424" s="212"/>
      <c r="P424" s="212"/>
      <c r="Q424" s="212"/>
      <c r="R424" s="212"/>
      <c r="S424" s="212"/>
      <c r="T424" s="213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07" t="s">
        <v>146</v>
      </c>
      <c r="AU424" s="207" t="s">
        <v>83</v>
      </c>
      <c r="AV424" s="14" t="s">
        <v>83</v>
      </c>
      <c r="AW424" s="14" t="s">
        <v>32</v>
      </c>
      <c r="AX424" s="14" t="s">
        <v>75</v>
      </c>
      <c r="AY424" s="207" t="s">
        <v>133</v>
      </c>
    </row>
    <row r="425" s="14" customFormat="1">
      <c r="A425" s="14"/>
      <c r="B425" s="206"/>
      <c r="C425" s="14"/>
      <c r="D425" s="193" t="s">
        <v>146</v>
      </c>
      <c r="E425" s="207" t="s">
        <v>1</v>
      </c>
      <c r="F425" s="208" t="s">
        <v>503</v>
      </c>
      <c r="G425" s="14"/>
      <c r="H425" s="209">
        <v>1.643</v>
      </c>
      <c r="I425" s="210"/>
      <c r="J425" s="14"/>
      <c r="K425" s="14"/>
      <c r="L425" s="206"/>
      <c r="M425" s="211"/>
      <c r="N425" s="212"/>
      <c r="O425" s="212"/>
      <c r="P425" s="212"/>
      <c r="Q425" s="212"/>
      <c r="R425" s="212"/>
      <c r="S425" s="212"/>
      <c r="T425" s="213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7" t="s">
        <v>146</v>
      </c>
      <c r="AU425" s="207" t="s">
        <v>83</v>
      </c>
      <c r="AV425" s="14" t="s">
        <v>83</v>
      </c>
      <c r="AW425" s="14" t="s">
        <v>32</v>
      </c>
      <c r="AX425" s="14" t="s">
        <v>75</v>
      </c>
      <c r="AY425" s="207" t="s">
        <v>133</v>
      </c>
    </row>
    <row r="426" s="15" customFormat="1">
      <c r="A426" s="15"/>
      <c r="B426" s="214"/>
      <c r="C426" s="15"/>
      <c r="D426" s="193" t="s">
        <v>146</v>
      </c>
      <c r="E426" s="215" t="s">
        <v>1</v>
      </c>
      <c r="F426" s="216" t="s">
        <v>169</v>
      </c>
      <c r="G426" s="15"/>
      <c r="H426" s="217">
        <v>6.5599999999999996</v>
      </c>
      <c r="I426" s="218"/>
      <c r="J426" s="15"/>
      <c r="K426" s="15"/>
      <c r="L426" s="214"/>
      <c r="M426" s="219"/>
      <c r="N426" s="220"/>
      <c r="O426" s="220"/>
      <c r="P426" s="220"/>
      <c r="Q426" s="220"/>
      <c r="R426" s="220"/>
      <c r="S426" s="220"/>
      <c r="T426" s="221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15" t="s">
        <v>146</v>
      </c>
      <c r="AU426" s="215" t="s">
        <v>83</v>
      </c>
      <c r="AV426" s="15" t="s">
        <v>140</v>
      </c>
      <c r="AW426" s="15" t="s">
        <v>32</v>
      </c>
      <c r="AX426" s="15" t="s">
        <v>81</v>
      </c>
      <c r="AY426" s="215" t="s">
        <v>133</v>
      </c>
    </row>
    <row r="427" s="2" customFormat="1" ht="37.8" customHeight="1">
      <c r="A427" s="38"/>
      <c r="B427" s="179"/>
      <c r="C427" s="180" t="s">
        <v>504</v>
      </c>
      <c r="D427" s="180" t="s">
        <v>135</v>
      </c>
      <c r="E427" s="181" t="s">
        <v>505</v>
      </c>
      <c r="F427" s="182" t="s">
        <v>506</v>
      </c>
      <c r="G427" s="183" t="s">
        <v>270</v>
      </c>
      <c r="H427" s="184">
        <v>36.649000000000001</v>
      </c>
      <c r="I427" s="185"/>
      <c r="J427" s="186">
        <f>ROUND(I427*H427,2)</f>
        <v>0</v>
      </c>
      <c r="K427" s="182" t="s">
        <v>162</v>
      </c>
      <c r="L427" s="39"/>
      <c r="M427" s="187" t="s">
        <v>1</v>
      </c>
      <c r="N427" s="188" t="s">
        <v>40</v>
      </c>
      <c r="O427" s="77"/>
      <c r="P427" s="189">
        <f>O427*H427</f>
        <v>0</v>
      </c>
      <c r="Q427" s="189">
        <v>2.5143</v>
      </c>
      <c r="R427" s="189">
        <f>Q427*H427</f>
        <v>92.146580700000001</v>
      </c>
      <c r="S427" s="189">
        <v>0</v>
      </c>
      <c r="T427" s="190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91" t="s">
        <v>140</v>
      </c>
      <c r="AT427" s="191" t="s">
        <v>135</v>
      </c>
      <c r="AU427" s="191" t="s">
        <v>83</v>
      </c>
      <c r="AY427" s="19" t="s">
        <v>133</v>
      </c>
      <c r="BE427" s="192">
        <f>IF(N427="základní",J427,0)</f>
        <v>0</v>
      </c>
      <c r="BF427" s="192">
        <f>IF(N427="snížená",J427,0)</f>
        <v>0</v>
      </c>
      <c r="BG427" s="192">
        <f>IF(N427="zákl. přenesená",J427,0)</f>
        <v>0</v>
      </c>
      <c r="BH427" s="192">
        <f>IF(N427="sníž. přenesená",J427,0)</f>
        <v>0</v>
      </c>
      <c r="BI427" s="192">
        <f>IF(N427="nulová",J427,0)</f>
        <v>0</v>
      </c>
      <c r="BJ427" s="19" t="s">
        <v>81</v>
      </c>
      <c r="BK427" s="192">
        <f>ROUND(I427*H427,2)</f>
        <v>0</v>
      </c>
      <c r="BL427" s="19" t="s">
        <v>140</v>
      </c>
      <c r="BM427" s="191" t="s">
        <v>507</v>
      </c>
    </row>
    <row r="428" s="2" customFormat="1">
      <c r="A428" s="38"/>
      <c r="B428" s="39"/>
      <c r="C428" s="38"/>
      <c r="D428" s="193" t="s">
        <v>142</v>
      </c>
      <c r="E428" s="38"/>
      <c r="F428" s="194" t="s">
        <v>508</v>
      </c>
      <c r="G428" s="38"/>
      <c r="H428" s="38"/>
      <c r="I428" s="195"/>
      <c r="J428" s="38"/>
      <c r="K428" s="38"/>
      <c r="L428" s="39"/>
      <c r="M428" s="196"/>
      <c r="N428" s="197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142</v>
      </c>
      <c r="AU428" s="19" t="s">
        <v>83</v>
      </c>
    </row>
    <row r="429" s="2" customFormat="1">
      <c r="A429" s="38"/>
      <c r="B429" s="39"/>
      <c r="C429" s="38"/>
      <c r="D429" s="193" t="s">
        <v>144</v>
      </c>
      <c r="E429" s="38"/>
      <c r="F429" s="198" t="s">
        <v>445</v>
      </c>
      <c r="G429" s="38"/>
      <c r="H429" s="38"/>
      <c r="I429" s="195"/>
      <c r="J429" s="38"/>
      <c r="K429" s="38"/>
      <c r="L429" s="39"/>
      <c r="M429" s="196"/>
      <c r="N429" s="197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144</v>
      </c>
      <c r="AU429" s="19" t="s">
        <v>83</v>
      </c>
    </row>
    <row r="430" s="13" customFormat="1">
      <c r="A430" s="13"/>
      <c r="B430" s="199"/>
      <c r="C430" s="13"/>
      <c r="D430" s="193" t="s">
        <v>146</v>
      </c>
      <c r="E430" s="200" t="s">
        <v>1</v>
      </c>
      <c r="F430" s="201" t="s">
        <v>509</v>
      </c>
      <c r="G430" s="13"/>
      <c r="H430" s="200" t="s">
        <v>1</v>
      </c>
      <c r="I430" s="202"/>
      <c r="J430" s="13"/>
      <c r="K430" s="13"/>
      <c r="L430" s="199"/>
      <c r="M430" s="203"/>
      <c r="N430" s="204"/>
      <c r="O430" s="204"/>
      <c r="P430" s="204"/>
      <c r="Q430" s="204"/>
      <c r="R430" s="204"/>
      <c r="S430" s="204"/>
      <c r="T430" s="20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00" t="s">
        <v>146</v>
      </c>
      <c r="AU430" s="200" t="s">
        <v>83</v>
      </c>
      <c r="AV430" s="13" t="s">
        <v>81</v>
      </c>
      <c r="AW430" s="13" t="s">
        <v>32</v>
      </c>
      <c r="AX430" s="13" t="s">
        <v>75</v>
      </c>
      <c r="AY430" s="200" t="s">
        <v>133</v>
      </c>
    </row>
    <row r="431" s="14" customFormat="1">
      <c r="A431" s="14"/>
      <c r="B431" s="206"/>
      <c r="C431" s="14"/>
      <c r="D431" s="193" t="s">
        <v>146</v>
      </c>
      <c r="E431" s="207" t="s">
        <v>1</v>
      </c>
      <c r="F431" s="208" t="s">
        <v>510</v>
      </c>
      <c r="G431" s="14"/>
      <c r="H431" s="209">
        <v>8.0370000000000008</v>
      </c>
      <c r="I431" s="210"/>
      <c r="J431" s="14"/>
      <c r="K431" s="14"/>
      <c r="L431" s="206"/>
      <c r="M431" s="211"/>
      <c r="N431" s="212"/>
      <c r="O431" s="212"/>
      <c r="P431" s="212"/>
      <c r="Q431" s="212"/>
      <c r="R431" s="212"/>
      <c r="S431" s="212"/>
      <c r="T431" s="213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07" t="s">
        <v>146</v>
      </c>
      <c r="AU431" s="207" t="s">
        <v>83</v>
      </c>
      <c r="AV431" s="14" t="s">
        <v>83</v>
      </c>
      <c r="AW431" s="14" t="s">
        <v>32</v>
      </c>
      <c r="AX431" s="14" t="s">
        <v>75</v>
      </c>
      <c r="AY431" s="207" t="s">
        <v>133</v>
      </c>
    </row>
    <row r="432" s="14" customFormat="1">
      <c r="A432" s="14"/>
      <c r="B432" s="206"/>
      <c r="C432" s="14"/>
      <c r="D432" s="193" t="s">
        <v>146</v>
      </c>
      <c r="E432" s="207" t="s">
        <v>1</v>
      </c>
      <c r="F432" s="208" t="s">
        <v>511</v>
      </c>
      <c r="G432" s="14"/>
      <c r="H432" s="209">
        <v>9.6319999999999997</v>
      </c>
      <c r="I432" s="210"/>
      <c r="J432" s="14"/>
      <c r="K432" s="14"/>
      <c r="L432" s="206"/>
      <c r="M432" s="211"/>
      <c r="N432" s="212"/>
      <c r="O432" s="212"/>
      <c r="P432" s="212"/>
      <c r="Q432" s="212"/>
      <c r="R432" s="212"/>
      <c r="S432" s="212"/>
      <c r="T432" s="213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7" t="s">
        <v>146</v>
      </c>
      <c r="AU432" s="207" t="s">
        <v>83</v>
      </c>
      <c r="AV432" s="14" t="s">
        <v>83</v>
      </c>
      <c r="AW432" s="14" t="s">
        <v>32</v>
      </c>
      <c r="AX432" s="14" t="s">
        <v>75</v>
      </c>
      <c r="AY432" s="207" t="s">
        <v>133</v>
      </c>
    </row>
    <row r="433" s="14" customFormat="1">
      <c r="A433" s="14"/>
      <c r="B433" s="206"/>
      <c r="C433" s="14"/>
      <c r="D433" s="193" t="s">
        <v>146</v>
      </c>
      <c r="E433" s="207" t="s">
        <v>1</v>
      </c>
      <c r="F433" s="208" t="s">
        <v>512</v>
      </c>
      <c r="G433" s="14"/>
      <c r="H433" s="209">
        <v>9.8100000000000005</v>
      </c>
      <c r="I433" s="210"/>
      <c r="J433" s="14"/>
      <c r="K433" s="14"/>
      <c r="L433" s="206"/>
      <c r="M433" s="211"/>
      <c r="N433" s="212"/>
      <c r="O433" s="212"/>
      <c r="P433" s="212"/>
      <c r="Q433" s="212"/>
      <c r="R433" s="212"/>
      <c r="S433" s="212"/>
      <c r="T433" s="213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7" t="s">
        <v>146</v>
      </c>
      <c r="AU433" s="207" t="s">
        <v>83</v>
      </c>
      <c r="AV433" s="14" t="s">
        <v>83</v>
      </c>
      <c r="AW433" s="14" t="s">
        <v>32</v>
      </c>
      <c r="AX433" s="14" t="s">
        <v>75</v>
      </c>
      <c r="AY433" s="207" t="s">
        <v>133</v>
      </c>
    </row>
    <row r="434" s="14" customFormat="1">
      <c r="A434" s="14"/>
      <c r="B434" s="206"/>
      <c r="C434" s="14"/>
      <c r="D434" s="193" t="s">
        <v>146</v>
      </c>
      <c r="E434" s="207" t="s">
        <v>1</v>
      </c>
      <c r="F434" s="208" t="s">
        <v>513</v>
      </c>
      <c r="G434" s="14"/>
      <c r="H434" s="209">
        <v>9.1699999999999999</v>
      </c>
      <c r="I434" s="210"/>
      <c r="J434" s="14"/>
      <c r="K434" s="14"/>
      <c r="L434" s="206"/>
      <c r="M434" s="211"/>
      <c r="N434" s="212"/>
      <c r="O434" s="212"/>
      <c r="P434" s="212"/>
      <c r="Q434" s="212"/>
      <c r="R434" s="212"/>
      <c r="S434" s="212"/>
      <c r="T434" s="213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07" t="s">
        <v>146</v>
      </c>
      <c r="AU434" s="207" t="s">
        <v>83</v>
      </c>
      <c r="AV434" s="14" t="s">
        <v>83</v>
      </c>
      <c r="AW434" s="14" t="s">
        <v>32</v>
      </c>
      <c r="AX434" s="14" t="s">
        <v>75</v>
      </c>
      <c r="AY434" s="207" t="s">
        <v>133</v>
      </c>
    </row>
    <row r="435" s="15" customFormat="1">
      <c r="A435" s="15"/>
      <c r="B435" s="214"/>
      <c r="C435" s="15"/>
      <c r="D435" s="193" t="s">
        <v>146</v>
      </c>
      <c r="E435" s="215" t="s">
        <v>1</v>
      </c>
      <c r="F435" s="216" t="s">
        <v>169</v>
      </c>
      <c r="G435" s="15"/>
      <c r="H435" s="217">
        <v>36.649000000000001</v>
      </c>
      <c r="I435" s="218"/>
      <c r="J435" s="15"/>
      <c r="K435" s="15"/>
      <c r="L435" s="214"/>
      <c r="M435" s="219"/>
      <c r="N435" s="220"/>
      <c r="O435" s="220"/>
      <c r="P435" s="220"/>
      <c r="Q435" s="220"/>
      <c r="R435" s="220"/>
      <c r="S435" s="220"/>
      <c r="T435" s="221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15" t="s">
        <v>146</v>
      </c>
      <c r="AU435" s="215" t="s">
        <v>83</v>
      </c>
      <c r="AV435" s="15" t="s">
        <v>140</v>
      </c>
      <c r="AW435" s="15" t="s">
        <v>32</v>
      </c>
      <c r="AX435" s="15" t="s">
        <v>81</v>
      </c>
      <c r="AY435" s="215" t="s">
        <v>133</v>
      </c>
    </row>
    <row r="436" s="2" customFormat="1" ht="33" customHeight="1">
      <c r="A436" s="38"/>
      <c r="B436" s="179"/>
      <c r="C436" s="180" t="s">
        <v>514</v>
      </c>
      <c r="D436" s="180" t="s">
        <v>135</v>
      </c>
      <c r="E436" s="181" t="s">
        <v>515</v>
      </c>
      <c r="F436" s="182" t="s">
        <v>516</v>
      </c>
      <c r="G436" s="183" t="s">
        <v>138</v>
      </c>
      <c r="H436" s="184">
        <v>178.33699999999999</v>
      </c>
      <c r="I436" s="185"/>
      <c r="J436" s="186">
        <f>ROUND(I436*H436,2)</f>
        <v>0</v>
      </c>
      <c r="K436" s="182" t="s">
        <v>162</v>
      </c>
      <c r="L436" s="39"/>
      <c r="M436" s="187" t="s">
        <v>1</v>
      </c>
      <c r="N436" s="188" t="s">
        <v>40</v>
      </c>
      <c r="O436" s="77"/>
      <c r="P436" s="189">
        <f>O436*H436</f>
        <v>0</v>
      </c>
      <c r="Q436" s="189">
        <v>0.00247</v>
      </c>
      <c r="R436" s="189">
        <f>Q436*H436</f>
        <v>0.44049238999999996</v>
      </c>
      <c r="S436" s="189">
        <v>0</v>
      </c>
      <c r="T436" s="190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1" t="s">
        <v>140</v>
      </c>
      <c r="AT436" s="191" t="s">
        <v>135</v>
      </c>
      <c r="AU436" s="191" t="s">
        <v>83</v>
      </c>
      <c r="AY436" s="19" t="s">
        <v>133</v>
      </c>
      <c r="BE436" s="192">
        <f>IF(N436="základní",J436,0)</f>
        <v>0</v>
      </c>
      <c r="BF436" s="192">
        <f>IF(N436="snížená",J436,0)</f>
        <v>0</v>
      </c>
      <c r="BG436" s="192">
        <f>IF(N436="zákl. přenesená",J436,0)</f>
        <v>0</v>
      </c>
      <c r="BH436" s="192">
        <f>IF(N436="sníž. přenesená",J436,0)</f>
        <v>0</v>
      </c>
      <c r="BI436" s="192">
        <f>IF(N436="nulová",J436,0)</f>
        <v>0</v>
      </c>
      <c r="BJ436" s="19" t="s">
        <v>81</v>
      </c>
      <c r="BK436" s="192">
        <f>ROUND(I436*H436,2)</f>
        <v>0</v>
      </c>
      <c r="BL436" s="19" t="s">
        <v>140</v>
      </c>
      <c r="BM436" s="191" t="s">
        <v>517</v>
      </c>
    </row>
    <row r="437" s="2" customFormat="1">
      <c r="A437" s="38"/>
      <c r="B437" s="39"/>
      <c r="C437" s="38"/>
      <c r="D437" s="193" t="s">
        <v>142</v>
      </c>
      <c r="E437" s="38"/>
      <c r="F437" s="194" t="s">
        <v>518</v>
      </c>
      <c r="G437" s="38"/>
      <c r="H437" s="38"/>
      <c r="I437" s="195"/>
      <c r="J437" s="38"/>
      <c r="K437" s="38"/>
      <c r="L437" s="39"/>
      <c r="M437" s="196"/>
      <c r="N437" s="197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142</v>
      </c>
      <c r="AU437" s="19" t="s">
        <v>83</v>
      </c>
    </row>
    <row r="438" s="2" customFormat="1">
      <c r="A438" s="38"/>
      <c r="B438" s="39"/>
      <c r="C438" s="38"/>
      <c r="D438" s="193" t="s">
        <v>144</v>
      </c>
      <c r="E438" s="38"/>
      <c r="F438" s="198" t="s">
        <v>445</v>
      </c>
      <c r="G438" s="38"/>
      <c r="H438" s="38"/>
      <c r="I438" s="195"/>
      <c r="J438" s="38"/>
      <c r="K438" s="38"/>
      <c r="L438" s="39"/>
      <c r="M438" s="196"/>
      <c r="N438" s="197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144</v>
      </c>
      <c r="AU438" s="19" t="s">
        <v>83</v>
      </c>
    </row>
    <row r="439" s="14" customFormat="1">
      <c r="A439" s="14"/>
      <c r="B439" s="206"/>
      <c r="C439" s="14"/>
      <c r="D439" s="193" t="s">
        <v>146</v>
      </c>
      <c r="E439" s="207" t="s">
        <v>1</v>
      </c>
      <c r="F439" s="208" t="s">
        <v>519</v>
      </c>
      <c r="G439" s="14"/>
      <c r="H439" s="209">
        <v>42.469999999999999</v>
      </c>
      <c r="I439" s="210"/>
      <c r="J439" s="14"/>
      <c r="K439" s="14"/>
      <c r="L439" s="206"/>
      <c r="M439" s="211"/>
      <c r="N439" s="212"/>
      <c r="O439" s="212"/>
      <c r="P439" s="212"/>
      <c r="Q439" s="212"/>
      <c r="R439" s="212"/>
      <c r="S439" s="212"/>
      <c r="T439" s="213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07" t="s">
        <v>146</v>
      </c>
      <c r="AU439" s="207" t="s">
        <v>83</v>
      </c>
      <c r="AV439" s="14" t="s">
        <v>83</v>
      </c>
      <c r="AW439" s="14" t="s">
        <v>32</v>
      </c>
      <c r="AX439" s="14" t="s">
        <v>75</v>
      </c>
      <c r="AY439" s="207" t="s">
        <v>133</v>
      </c>
    </row>
    <row r="440" s="14" customFormat="1">
      <c r="A440" s="14"/>
      <c r="B440" s="206"/>
      <c r="C440" s="14"/>
      <c r="D440" s="193" t="s">
        <v>146</v>
      </c>
      <c r="E440" s="207" t="s">
        <v>1</v>
      </c>
      <c r="F440" s="208" t="s">
        <v>520</v>
      </c>
      <c r="G440" s="14"/>
      <c r="H440" s="209">
        <v>48.960000000000001</v>
      </c>
      <c r="I440" s="210"/>
      <c r="J440" s="14"/>
      <c r="K440" s="14"/>
      <c r="L440" s="206"/>
      <c r="M440" s="211"/>
      <c r="N440" s="212"/>
      <c r="O440" s="212"/>
      <c r="P440" s="212"/>
      <c r="Q440" s="212"/>
      <c r="R440" s="212"/>
      <c r="S440" s="212"/>
      <c r="T440" s="213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7" t="s">
        <v>146</v>
      </c>
      <c r="AU440" s="207" t="s">
        <v>83</v>
      </c>
      <c r="AV440" s="14" t="s">
        <v>83</v>
      </c>
      <c r="AW440" s="14" t="s">
        <v>32</v>
      </c>
      <c r="AX440" s="14" t="s">
        <v>75</v>
      </c>
      <c r="AY440" s="207" t="s">
        <v>133</v>
      </c>
    </row>
    <row r="441" s="14" customFormat="1">
      <c r="A441" s="14"/>
      <c r="B441" s="206"/>
      <c r="C441" s="14"/>
      <c r="D441" s="193" t="s">
        <v>146</v>
      </c>
      <c r="E441" s="207" t="s">
        <v>1</v>
      </c>
      <c r="F441" s="208" t="s">
        <v>521</v>
      </c>
      <c r="G441" s="14"/>
      <c r="H441" s="209">
        <v>44.982999999999997</v>
      </c>
      <c r="I441" s="210"/>
      <c r="J441" s="14"/>
      <c r="K441" s="14"/>
      <c r="L441" s="206"/>
      <c r="M441" s="211"/>
      <c r="N441" s="212"/>
      <c r="O441" s="212"/>
      <c r="P441" s="212"/>
      <c r="Q441" s="212"/>
      <c r="R441" s="212"/>
      <c r="S441" s="212"/>
      <c r="T441" s="213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7" t="s">
        <v>146</v>
      </c>
      <c r="AU441" s="207" t="s">
        <v>83</v>
      </c>
      <c r="AV441" s="14" t="s">
        <v>83</v>
      </c>
      <c r="AW441" s="14" t="s">
        <v>32</v>
      </c>
      <c r="AX441" s="14" t="s">
        <v>75</v>
      </c>
      <c r="AY441" s="207" t="s">
        <v>133</v>
      </c>
    </row>
    <row r="442" s="14" customFormat="1">
      <c r="A442" s="14"/>
      <c r="B442" s="206"/>
      <c r="C442" s="14"/>
      <c r="D442" s="193" t="s">
        <v>146</v>
      </c>
      <c r="E442" s="207" t="s">
        <v>1</v>
      </c>
      <c r="F442" s="208" t="s">
        <v>522</v>
      </c>
      <c r="G442" s="14"/>
      <c r="H442" s="209">
        <v>41.923999999999999</v>
      </c>
      <c r="I442" s="210"/>
      <c r="J442" s="14"/>
      <c r="K442" s="14"/>
      <c r="L442" s="206"/>
      <c r="M442" s="211"/>
      <c r="N442" s="212"/>
      <c r="O442" s="212"/>
      <c r="P442" s="212"/>
      <c r="Q442" s="212"/>
      <c r="R442" s="212"/>
      <c r="S442" s="212"/>
      <c r="T442" s="213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07" t="s">
        <v>146</v>
      </c>
      <c r="AU442" s="207" t="s">
        <v>83</v>
      </c>
      <c r="AV442" s="14" t="s">
        <v>83</v>
      </c>
      <c r="AW442" s="14" t="s">
        <v>32</v>
      </c>
      <c r="AX442" s="14" t="s">
        <v>75</v>
      </c>
      <c r="AY442" s="207" t="s">
        <v>133</v>
      </c>
    </row>
    <row r="443" s="15" customFormat="1">
      <c r="A443" s="15"/>
      <c r="B443" s="214"/>
      <c r="C443" s="15"/>
      <c r="D443" s="193" t="s">
        <v>146</v>
      </c>
      <c r="E443" s="215" t="s">
        <v>1</v>
      </c>
      <c r="F443" s="216" t="s">
        <v>169</v>
      </c>
      <c r="G443" s="15"/>
      <c r="H443" s="217">
        <v>178.33699999999999</v>
      </c>
      <c r="I443" s="218"/>
      <c r="J443" s="15"/>
      <c r="K443" s="15"/>
      <c r="L443" s="214"/>
      <c r="M443" s="219"/>
      <c r="N443" s="220"/>
      <c r="O443" s="220"/>
      <c r="P443" s="220"/>
      <c r="Q443" s="220"/>
      <c r="R443" s="220"/>
      <c r="S443" s="220"/>
      <c r="T443" s="221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15" t="s">
        <v>146</v>
      </c>
      <c r="AU443" s="215" t="s">
        <v>83</v>
      </c>
      <c r="AV443" s="15" t="s">
        <v>140</v>
      </c>
      <c r="AW443" s="15" t="s">
        <v>32</v>
      </c>
      <c r="AX443" s="15" t="s">
        <v>81</v>
      </c>
      <c r="AY443" s="215" t="s">
        <v>133</v>
      </c>
    </row>
    <row r="444" s="2" customFormat="1" ht="33" customHeight="1">
      <c r="A444" s="38"/>
      <c r="B444" s="179"/>
      <c r="C444" s="180" t="s">
        <v>523</v>
      </c>
      <c r="D444" s="180" t="s">
        <v>135</v>
      </c>
      <c r="E444" s="181" t="s">
        <v>524</v>
      </c>
      <c r="F444" s="182" t="s">
        <v>525</v>
      </c>
      <c r="G444" s="183" t="s">
        <v>138</v>
      </c>
      <c r="H444" s="184">
        <v>178.33699999999999</v>
      </c>
      <c r="I444" s="185"/>
      <c r="J444" s="186">
        <f>ROUND(I444*H444,2)</f>
        <v>0</v>
      </c>
      <c r="K444" s="182" t="s">
        <v>162</v>
      </c>
      <c r="L444" s="39"/>
      <c r="M444" s="187" t="s">
        <v>1</v>
      </c>
      <c r="N444" s="188" t="s">
        <v>40</v>
      </c>
      <c r="O444" s="77"/>
      <c r="P444" s="189">
        <f>O444*H444</f>
        <v>0</v>
      </c>
      <c r="Q444" s="189">
        <v>0</v>
      </c>
      <c r="R444" s="189">
        <f>Q444*H444</f>
        <v>0</v>
      </c>
      <c r="S444" s="189">
        <v>0</v>
      </c>
      <c r="T444" s="190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1" t="s">
        <v>140</v>
      </c>
      <c r="AT444" s="191" t="s">
        <v>135</v>
      </c>
      <c r="AU444" s="191" t="s">
        <v>83</v>
      </c>
      <c r="AY444" s="19" t="s">
        <v>133</v>
      </c>
      <c r="BE444" s="192">
        <f>IF(N444="základní",J444,0)</f>
        <v>0</v>
      </c>
      <c r="BF444" s="192">
        <f>IF(N444="snížená",J444,0)</f>
        <v>0</v>
      </c>
      <c r="BG444" s="192">
        <f>IF(N444="zákl. přenesená",J444,0)</f>
        <v>0</v>
      </c>
      <c r="BH444" s="192">
        <f>IF(N444="sníž. přenesená",J444,0)</f>
        <v>0</v>
      </c>
      <c r="BI444" s="192">
        <f>IF(N444="nulová",J444,0)</f>
        <v>0</v>
      </c>
      <c r="BJ444" s="19" t="s">
        <v>81</v>
      </c>
      <c r="BK444" s="192">
        <f>ROUND(I444*H444,2)</f>
        <v>0</v>
      </c>
      <c r="BL444" s="19" t="s">
        <v>140</v>
      </c>
      <c r="BM444" s="191" t="s">
        <v>526</v>
      </c>
    </row>
    <row r="445" s="2" customFormat="1">
      <c r="A445" s="38"/>
      <c r="B445" s="39"/>
      <c r="C445" s="38"/>
      <c r="D445" s="193" t="s">
        <v>142</v>
      </c>
      <c r="E445" s="38"/>
      <c r="F445" s="194" t="s">
        <v>527</v>
      </c>
      <c r="G445" s="38"/>
      <c r="H445" s="38"/>
      <c r="I445" s="195"/>
      <c r="J445" s="38"/>
      <c r="K445" s="38"/>
      <c r="L445" s="39"/>
      <c r="M445" s="196"/>
      <c r="N445" s="197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142</v>
      </c>
      <c r="AU445" s="19" t="s">
        <v>83</v>
      </c>
    </row>
    <row r="446" s="2" customFormat="1" ht="24.15" customHeight="1">
      <c r="A446" s="38"/>
      <c r="B446" s="179"/>
      <c r="C446" s="180" t="s">
        <v>528</v>
      </c>
      <c r="D446" s="180" t="s">
        <v>135</v>
      </c>
      <c r="E446" s="181" t="s">
        <v>529</v>
      </c>
      <c r="F446" s="182" t="s">
        <v>530</v>
      </c>
      <c r="G446" s="183" t="s">
        <v>363</v>
      </c>
      <c r="H446" s="184">
        <v>1.911</v>
      </c>
      <c r="I446" s="185"/>
      <c r="J446" s="186">
        <f>ROUND(I446*H446,2)</f>
        <v>0</v>
      </c>
      <c r="K446" s="182" t="s">
        <v>162</v>
      </c>
      <c r="L446" s="39"/>
      <c r="M446" s="187" t="s">
        <v>1</v>
      </c>
      <c r="N446" s="188" t="s">
        <v>40</v>
      </c>
      <c r="O446" s="77"/>
      <c r="P446" s="189">
        <f>O446*H446</f>
        <v>0</v>
      </c>
      <c r="Q446" s="189">
        <v>1.10951</v>
      </c>
      <c r="R446" s="189">
        <f>Q446*H446</f>
        <v>2.1202736099999999</v>
      </c>
      <c r="S446" s="189">
        <v>0</v>
      </c>
      <c r="T446" s="190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1" t="s">
        <v>140</v>
      </c>
      <c r="AT446" s="191" t="s">
        <v>135</v>
      </c>
      <c r="AU446" s="191" t="s">
        <v>83</v>
      </c>
      <c r="AY446" s="19" t="s">
        <v>133</v>
      </c>
      <c r="BE446" s="192">
        <f>IF(N446="základní",J446,0)</f>
        <v>0</v>
      </c>
      <c r="BF446" s="192">
        <f>IF(N446="snížená",J446,0)</f>
        <v>0</v>
      </c>
      <c r="BG446" s="192">
        <f>IF(N446="zákl. přenesená",J446,0)</f>
        <v>0</v>
      </c>
      <c r="BH446" s="192">
        <f>IF(N446="sníž. přenesená",J446,0)</f>
        <v>0</v>
      </c>
      <c r="BI446" s="192">
        <f>IF(N446="nulová",J446,0)</f>
        <v>0</v>
      </c>
      <c r="BJ446" s="19" t="s">
        <v>81</v>
      </c>
      <c r="BK446" s="192">
        <f>ROUND(I446*H446,2)</f>
        <v>0</v>
      </c>
      <c r="BL446" s="19" t="s">
        <v>140</v>
      </c>
      <c r="BM446" s="191" t="s">
        <v>531</v>
      </c>
    </row>
    <row r="447" s="2" customFormat="1">
      <c r="A447" s="38"/>
      <c r="B447" s="39"/>
      <c r="C447" s="38"/>
      <c r="D447" s="193" t="s">
        <v>142</v>
      </c>
      <c r="E447" s="38"/>
      <c r="F447" s="194" t="s">
        <v>532</v>
      </c>
      <c r="G447" s="38"/>
      <c r="H447" s="38"/>
      <c r="I447" s="195"/>
      <c r="J447" s="38"/>
      <c r="K447" s="38"/>
      <c r="L447" s="39"/>
      <c r="M447" s="196"/>
      <c r="N447" s="197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142</v>
      </c>
      <c r="AU447" s="19" t="s">
        <v>83</v>
      </c>
    </row>
    <row r="448" s="2" customFormat="1">
      <c r="A448" s="38"/>
      <c r="B448" s="39"/>
      <c r="C448" s="38"/>
      <c r="D448" s="193" t="s">
        <v>144</v>
      </c>
      <c r="E448" s="38"/>
      <c r="F448" s="198" t="s">
        <v>445</v>
      </c>
      <c r="G448" s="38"/>
      <c r="H448" s="38"/>
      <c r="I448" s="195"/>
      <c r="J448" s="38"/>
      <c r="K448" s="38"/>
      <c r="L448" s="39"/>
      <c r="M448" s="196"/>
      <c r="N448" s="197"/>
      <c r="O448" s="77"/>
      <c r="P448" s="77"/>
      <c r="Q448" s="77"/>
      <c r="R448" s="77"/>
      <c r="S448" s="77"/>
      <c r="T448" s="7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T448" s="19" t="s">
        <v>144</v>
      </c>
      <c r="AU448" s="19" t="s">
        <v>83</v>
      </c>
    </row>
    <row r="449" s="13" customFormat="1">
      <c r="A449" s="13"/>
      <c r="B449" s="199"/>
      <c r="C449" s="13"/>
      <c r="D449" s="193" t="s">
        <v>146</v>
      </c>
      <c r="E449" s="200" t="s">
        <v>1</v>
      </c>
      <c r="F449" s="201" t="s">
        <v>490</v>
      </c>
      <c r="G449" s="13"/>
      <c r="H449" s="200" t="s">
        <v>1</v>
      </c>
      <c r="I449" s="202"/>
      <c r="J449" s="13"/>
      <c r="K449" s="13"/>
      <c r="L449" s="199"/>
      <c r="M449" s="203"/>
      <c r="N449" s="204"/>
      <c r="O449" s="204"/>
      <c r="P449" s="204"/>
      <c r="Q449" s="204"/>
      <c r="R449" s="204"/>
      <c r="S449" s="204"/>
      <c r="T449" s="20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00" t="s">
        <v>146</v>
      </c>
      <c r="AU449" s="200" t="s">
        <v>83</v>
      </c>
      <c r="AV449" s="13" t="s">
        <v>81</v>
      </c>
      <c r="AW449" s="13" t="s">
        <v>32</v>
      </c>
      <c r="AX449" s="13" t="s">
        <v>75</v>
      </c>
      <c r="AY449" s="200" t="s">
        <v>133</v>
      </c>
    </row>
    <row r="450" s="14" customFormat="1">
      <c r="A450" s="14"/>
      <c r="B450" s="206"/>
      <c r="C450" s="14"/>
      <c r="D450" s="193" t="s">
        <v>146</v>
      </c>
      <c r="E450" s="207" t="s">
        <v>1</v>
      </c>
      <c r="F450" s="208" t="s">
        <v>533</v>
      </c>
      <c r="G450" s="14"/>
      <c r="H450" s="209">
        <v>0.438</v>
      </c>
      <c r="I450" s="210"/>
      <c r="J450" s="14"/>
      <c r="K450" s="14"/>
      <c r="L450" s="206"/>
      <c r="M450" s="211"/>
      <c r="N450" s="212"/>
      <c r="O450" s="212"/>
      <c r="P450" s="212"/>
      <c r="Q450" s="212"/>
      <c r="R450" s="212"/>
      <c r="S450" s="212"/>
      <c r="T450" s="213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07" t="s">
        <v>146</v>
      </c>
      <c r="AU450" s="207" t="s">
        <v>83</v>
      </c>
      <c r="AV450" s="14" t="s">
        <v>83</v>
      </c>
      <c r="AW450" s="14" t="s">
        <v>32</v>
      </c>
      <c r="AX450" s="14" t="s">
        <v>75</v>
      </c>
      <c r="AY450" s="207" t="s">
        <v>133</v>
      </c>
    </row>
    <row r="451" s="14" customFormat="1">
      <c r="A451" s="14"/>
      <c r="B451" s="206"/>
      <c r="C451" s="14"/>
      <c r="D451" s="193" t="s">
        <v>146</v>
      </c>
      <c r="E451" s="207" t="s">
        <v>1</v>
      </c>
      <c r="F451" s="208" t="s">
        <v>534</v>
      </c>
      <c r="G451" s="14"/>
      <c r="H451" s="209">
        <v>0.505</v>
      </c>
      <c r="I451" s="210"/>
      <c r="J451" s="14"/>
      <c r="K451" s="14"/>
      <c r="L451" s="206"/>
      <c r="M451" s="211"/>
      <c r="N451" s="212"/>
      <c r="O451" s="212"/>
      <c r="P451" s="212"/>
      <c r="Q451" s="212"/>
      <c r="R451" s="212"/>
      <c r="S451" s="212"/>
      <c r="T451" s="213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07" t="s">
        <v>146</v>
      </c>
      <c r="AU451" s="207" t="s">
        <v>83</v>
      </c>
      <c r="AV451" s="14" t="s">
        <v>83</v>
      </c>
      <c r="AW451" s="14" t="s">
        <v>32</v>
      </c>
      <c r="AX451" s="14" t="s">
        <v>75</v>
      </c>
      <c r="AY451" s="207" t="s">
        <v>133</v>
      </c>
    </row>
    <row r="452" s="14" customFormat="1">
      <c r="A452" s="14"/>
      <c r="B452" s="206"/>
      <c r="C452" s="14"/>
      <c r="D452" s="193" t="s">
        <v>146</v>
      </c>
      <c r="E452" s="207" t="s">
        <v>1</v>
      </c>
      <c r="F452" s="208" t="s">
        <v>535</v>
      </c>
      <c r="G452" s="14"/>
      <c r="H452" s="209">
        <v>0.48799999999999999</v>
      </c>
      <c r="I452" s="210"/>
      <c r="J452" s="14"/>
      <c r="K452" s="14"/>
      <c r="L452" s="206"/>
      <c r="M452" s="211"/>
      <c r="N452" s="212"/>
      <c r="O452" s="212"/>
      <c r="P452" s="212"/>
      <c r="Q452" s="212"/>
      <c r="R452" s="212"/>
      <c r="S452" s="212"/>
      <c r="T452" s="213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07" t="s">
        <v>146</v>
      </c>
      <c r="AU452" s="207" t="s">
        <v>83</v>
      </c>
      <c r="AV452" s="14" t="s">
        <v>83</v>
      </c>
      <c r="AW452" s="14" t="s">
        <v>32</v>
      </c>
      <c r="AX452" s="14" t="s">
        <v>75</v>
      </c>
      <c r="AY452" s="207" t="s">
        <v>133</v>
      </c>
    </row>
    <row r="453" s="14" customFormat="1">
      <c r="A453" s="14"/>
      <c r="B453" s="206"/>
      <c r="C453" s="14"/>
      <c r="D453" s="193" t="s">
        <v>146</v>
      </c>
      <c r="E453" s="207" t="s">
        <v>1</v>
      </c>
      <c r="F453" s="208" t="s">
        <v>536</v>
      </c>
      <c r="G453" s="14"/>
      <c r="H453" s="209">
        <v>0.47999999999999998</v>
      </c>
      <c r="I453" s="210"/>
      <c r="J453" s="14"/>
      <c r="K453" s="14"/>
      <c r="L453" s="206"/>
      <c r="M453" s="211"/>
      <c r="N453" s="212"/>
      <c r="O453" s="212"/>
      <c r="P453" s="212"/>
      <c r="Q453" s="212"/>
      <c r="R453" s="212"/>
      <c r="S453" s="212"/>
      <c r="T453" s="213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07" t="s">
        <v>146</v>
      </c>
      <c r="AU453" s="207" t="s">
        <v>83</v>
      </c>
      <c r="AV453" s="14" t="s">
        <v>83</v>
      </c>
      <c r="AW453" s="14" t="s">
        <v>32</v>
      </c>
      <c r="AX453" s="14" t="s">
        <v>75</v>
      </c>
      <c r="AY453" s="207" t="s">
        <v>133</v>
      </c>
    </row>
    <row r="454" s="15" customFormat="1">
      <c r="A454" s="15"/>
      <c r="B454" s="214"/>
      <c r="C454" s="15"/>
      <c r="D454" s="193" t="s">
        <v>146</v>
      </c>
      <c r="E454" s="215" t="s">
        <v>1</v>
      </c>
      <c r="F454" s="216" t="s">
        <v>169</v>
      </c>
      <c r="G454" s="15"/>
      <c r="H454" s="217">
        <v>1.911</v>
      </c>
      <c r="I454" s="218"/>
      <c r="J454" s="15"/>
      <c r="K454" s="15"/>
      <c r="L454" s="214"/>
      <c r="M454" s="219"/>
      <c r="N454" s="220"/>
      <c r="O454" s="220"/>
      <c r="P454" s="220"/>
      <c r="Q454" s="220"/>
      <c r="R454" s="220"/>
      <c r="S454" s="220"/>
      <c r="T454" s="221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15" t="s">
        <v>146</v>
      </c>
      <c r="AU454" s="215" t="s">
        <v>83</v>
      </c>
      <c r="AV454" s="15" t="s">
        <v>140</v>
      </c>
      <c r="AW454" s="15" t="s">
        <v>32</v>
      </c>
      <c r="AX454" s="15" t="s">
        <v>81</v>
      </c>
      <c r="AY454" s="215" t="s">
        <v>133</v>
      </c>
    </row>
    <row r="455" s="12" customFormat="1" ht="22.8" customHeight="1">
      <c r="A455" s="12"/>
      <c r="B455" s="166"/>
      <c r="C455" s="12"/>
      <c r="D455" s="167" t="s">
        <v>74</v>
      </c>
      <c r="E455" s="177" t="s">
        <v>140</v>
      </c>
      <c r="F455" s="177" t="s">
        <v>537</v>
      </c>
      <c r="G455" s="12"/>
      <c r="H455" s="12"/>
      <c r="I455" s="169"/>
      <c r="J455" s="178">
        <f>BK455</f>
        <v>0</v>
      </c>
      <c r="K455" s="12"/>
      <c r="L455" s="166"/>
      <c r="M455" s="171"/>
      <c r="N455" s="172"/>
      <c r="O455" s="172"/>
      <c r="P455" s="173">
        <f>SUM(P456:P491)</f>
        <v>0</v>
      </c>
      <c r="Q455" s="172"/>
      <c r="R455" s="173">
        <f>SUM(R456:R491)</f>
        <v>0.35160000000000002</v>
      </c>
      <c r="S455" s="172"/>
      <c r="T455" s="174">
        <f>SUM(T456:T491)</f>
        <v>0</v>
      </c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R455" s="167" t="s">
        <v>81</v>
      </c>
      <c r="AT455" s="175" t="s">
        <v>74</v>
      </c>
      <c r="AU455" s="175" t="s">
        <v>81</v>
      </c>
      <c r="AY455" s="167" t="s">
        <v>133</v>
      </c>
      <c r="BK455" s="176">
        <f>SUM(BK456:BK491)</f>
        <v>0</v>
      </c>
    </row>
    <row r="456" s="2" customFormat="1" ht="21.75" customHeight="1">
      <c r="A456" s="38"/>
      <c r="B456" s="179"/>
      <c r="C456" s="180" t="s">
        <v>538</v>
      </c>
      <c r="D456" s="180" t="s">
        <v>135</v>
      </c>
      <c r="E456" s="181" t="s">
        <v>539</v>
      </c>
      <c r="F456" s="182" t="s">
        <v>540</v>
      </c>
      <c r="G456" s="183" t="s">
        <v>270</v>
      </c>
      <c r="H456" s="184">
        <v>19.716000000000001</v>
      </c>
      <c r="I456" s="185"/>
      <c r="J456" s="186">
        <f>ROUND(I456*H456,2)</f>
        <v>0</v>
      </c>
      <c r="K456" s="182" t="s">
        <v>162</v>
      </c>
      <c r="L456" s="39"/>
      <c r="M456" s="187" t="s">
        <v>1</v>
      </c>
      <c r="N456" s="188" t="s">
        <v>40</v>
      </c>
      <c r="O456" s="77"/>
      <c r="P456" s="189">
        <f>O456*H456</f>
        <v>0</v>
      </c>
      <c r="Q456" s="189">
        <v>0</v>
      </c>
      <c r="R456" s="189">
        <f>Q456*H456</f>
        <v>0</v>
      </c>
      <c r="S456" s="189">
        <v>0</v>
      </c>
      <c r="T456" s="190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1" t="s">
        <v>140</v>
      </c>
      <c r="AT456" s="191" t="s">
        <v>135</v>
      </c>
      <c r="AU456" s="191" t="s">
        <v>83</v>
      </c>
      <c r="AY456" s="19" t="s">
        <v>133</v>
      </c>
      <c r="BE456" s="192">
        <f>IF(N456="základní",J456,0)</f>
        <v>0</v>
      </c>
      <c r="BF456" s="192">
        <f>IF(N456="snížená",J456,0)</f>
        <v>0</v>
      </c>
      <c r="BG456" s="192">
        <f>IF(N456="zákl. přenesená",J456,0)</f>
        <v>0</v>
      </c>
      <c r="BH456" s="192">
        <f>IF(N456="sníž. přenesená",J456,0)</f>
        <v>0</v>
      </c>
      <c r="BI456" s="192">
        <f>IF(N456="nulová",J456,0)</f>
        <v>0</v>
      </c>
      <c r="BJ456" s="19" t="s">
        <v>81</v>
      </c>
      <c r="BK456" s="192">
        <f>ROUND(I456*H456,2)</f>
        <v>0</v>
      </c>
      <c r="BL456" s="19" t="s">
        <v>140</v>
      </c>
      <c r="BM456" s="191" t="s">
        <v>541</v>
      </c>
    </row>
    <row r="457" s="2" customFormat="1">
      <c r="A457" s="38"/>
      <c r="B457" s="39"/>
      <c r="C457" s="38"/>
      <c r="D457" s="193" t="s">
        <v>142</v>
      </c>
      <c r="E457" s="38"/>
      <c r="F457" s="194" t="s">
        <v>542</v>
      </c>
      <c r="G457" s="38"/>
      <c r="H457" s="38"/>
      <c r="I457" s="195"/>
      <c r="J457" s="38"/>
      <c r="K457" s="38"/>
      <c r="L457" s="39"/>
      <c r="M457" s="196"/>
      <c r="N457" s="197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142</v>
      </c>
      <c r="AU457" s="19" t="s">
        <v>83</v>
      </c>
    </row>
    <row r="458" s="2" customFormat="1">
      <c r="A458" s="38"/>
      <c r="B458" s="39"/>
      <c r="C458" s="38"/>
      <c r="D458" s="193" t="s">
        <v>144</v>
      </c>
      <c r="E458" s="38"/>
      <c r="F458" s="198" t="s">
        <v>145</v>
      </c>
      <c r="G458" s="38"/>
      <c r="H458" s="38"/>
      <c r="I458" s="195"/>
      <c r="J458" s="38"/>
      <c r="K458" s="38"/>
      <c r="L458" s="39"/>
      <c r="M458" s="196"/>
      <c r="N458" s="197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144</v>
      </c>
      <c r="AU458" s="19" t="s">
        <v>83</v>
      </c>
    </row>
    <row r="459" s="13" customFormat="1">
      <c r="A459" s="13"/>
      <c r="B459" s="199"/>
      <c r="C459" s="13"/>
      <c r="D459" s="193" t="s">
        <v>146</v>
      </c>
      <c r="E459" s="200" t="s">
        <v>1</v>
      </c>
      <c r="F459" s="201" t="s">
        <v>407</v>
      </c>
      <c r="G459" s="13"/>
      <c r="H459" s="200" t="s">
        <v>1</v>
      </c>
      <c r="I459" s="202"/>
      <c r="J459" s="13"/>
      <c r="K459" s="13"/>
      <c r="L459" s="199"/>
      <c r="M459" s="203"/>
      <c r="N459" s="204"/>
      <c r="O459" s="204"/>
      <c r="P459" s="204"/>
      <c r="Q459" s="204"/>
      <c r="R459" s="204"/>
      <c r="S459" s="204"/>
      <c r="T459" s="20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00" t="s">
        <v>146</v>
      </c>
      <c r="AU459" s="200" t="s">
        <v>83</v>
      </c>
      <c r="AV459" s="13" t="s">
        <v>81</v>
      </c>
      <c r="AW459" s="13" t="s">
        <v>32</v>
      </c>
      <c r="AX459" s="13" t="s">
        <v>75</v>
      </c>
      <c r="AY459" s="200" t="s">
        <v>133</v>
      </c>
    </row>
    <row r="460" s="14" customFormat="1">
      <c r="A460" s="14"/>
      <c r="B460" s="206"/>
      <c r="C460" s="14"/>
      <c r="D460" s="193" t="s">
        <v>146</v>
      </c>
      <c r="E460" s="207" t="s">
        <v>1</v>
      </c>
      <c r="F460" s="208" t="s">
        <v>543</v>
      </c>
      <c r="G460" s="14"/>
      <c r="H460" s="209">
        <v>2.133</v>
      </c>
      <c r="I460" s="210"/>
      <c r="J460" s="14"/>
      <c r="K460" s="14"/>
      <c r="L460" s="206"/>
      <c r="M460" s="211"/>
      <c r="N460" s="212"/>
      <c r="O460" s="212"/>
      <c r="P460" s="212"/>
      <c r="Q460" s="212"/>
      <c r="R460" s="212"/>
      <c r="S460" s="212"/>
      <c r="T460" s="21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7" t="s">
        <v>146</v>
      </c>
      <c r="AU460" s="207" t="s">
        <v>83</v>
      </c>
      <c r="AV460" s="14" t="s">
        <v>83</v>
      </c>
      <c r="AW460" s="14" t="s">
        <v>32</v>
      </c>
      <c r="AX460" s="14" t="s">
        <v>75</v>
      </c>
      <c r="AY460" s="207" t="s">
        <v>133</v>
      </c>
    </row>
    <row r="461" s="14" customFormat="1">
      <c r="A461" s="14"/>
      <c r="B461" s="206"/>
      <c r="C461" s="14"/>
      <c r="D461" s="193" t="s">
        <v>146</v>
      </c>
      <c r="E461" s="207" t="s">
        <v>1</v>
      </c>
      <c r="F461" s="208" t="s">
        <v>544</v>
      </c>
      <c r="G461" s="14"/>
      <c r="H461" s="209">
        <v>5.4059999999999997</v>
      </c>
      <c r="I461" s="210"/>
      <c r="J461" s="14"/>
      <c r="K461" s="14"/>
      <c r="L461" s="206"/>
      <c r="M461" s="211"/>
      <c r="N461" s="212"/>
      <c r="O461" s="212"/>
      <c r="P461" s="212"/>
      <c r="Q461" s="212"/>
      <c r="R461" s="212"/>
      <c r="S461" s="212"/>
      <c r="T461" s="213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07" t="s">
        <v>146</v>
      </c>
      <c r="AU461" s="207" t="s">
        <v>83</v>
      </c>
      <c r="AV461" s="14" t="s">
        <v>83</v>
      </c>
      <c r="AW461" s="14" t="s">
        <v>32</v>
      </c>
      <c r="AX461" s="14" t="s">
        <v>75</v>
      </c>
      <c r="AY461" s="207" t="s">
        <v>133</v>
      </c>
    </row>
    <row r="462" s="14" customFormat="1">
      <c r="A462" s="14"/>
      <c r="B462" s="206"/>
      <c r="C462" s="14"/>
      <c r="D462" s="193" t="s">
        <v>146</v>
      </c>
      <c r="E462" s="207" t="s">
        <v>1</v>
      </c>
      <c r="F462" s="208" t="s">
        <v>545</v>
      </c>
      <c r="G462" s="14"/>
      <c r="H462" s="209">
        <v>0.19</v>
      </c>
      <c r="I462" s="210"/>
      <c r="J462" s="14"/>
      <c r="K462" s="14"/>
      <c r="L462" s="206"/>
      <c r="M462" s="211"/>
      <c r="N462" s="212"/>
      <c r="O462" s="212"/>
      <c r="P462" s="212"/>
      <c r="Q462" s="212"/>
      <c r="R462" s="212"/>
      <c r="S462" s="212"/>
      <c r="T462" s="213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07" t="s">
        <v>146</v>
      </c>
      <c r="AU462" s="207" t="s">
        <v>83</v>
      </c>
      <c r="AV462" s="14" t="s">
        <v>83</v>
      </c>
      <c r="AW462" s="14" t="s">
        <v>32</v>
      </c>
      <c r="AX462" s="14" t="s">
        <v>75</v>
      </c>
      <c r="AY462" s="207" t="s">
        <v>133</v>
      </c>
    </row>
    <row r="463" s="14" customFormat="1">
      <c r="A463" s="14"/>
      <c r="B463" s="206"/>
      <c r="C463" s="14"/>
      <c r="D463" s="193" t="s">
        <v>146</v>
      </c>
      <c r="E463" s="207" t="s">
        <v>1</v>
      </c>
      <c r="F463" s="208" t="s">
        <v>546</v>
      </c>
      <c r="G463" s="14"/>
      <c r="H463" s="209">
        <v>1.641</v>
      </c>
      <c r="I463" s="210"/>
      <c r="J463" s="14"/>
      <c r="K463" s="14"/>
      <c r="L463" s="206"/>
      <c r="M463" s="211"/>
      <c r="N463" s="212"/>
      <c r="O463" s="212"/>
      <c r="P463" s="212"/>
      <c r="Q463" s="212"/>
      <c r="R463" s="212"/>
      <c r="S463" s="212"/>
      <c r="T463" s="213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7" t="s">
        <v>146</v>
      </c>
      <c r="AU463" s="207" t="s">
        <v>83</v>
      </c>
      <c r="AV463" s="14" t="s">
        <v>83</v>
      </c>
      <c r="AW463" s="14" t="s">
        <v>32</v>
      </c>
      <c r="AX463" s="14" t="s">
        <v>75</v>
      </c>
      <c r="AY463" s="207" t="s">
        <v>133</v>
      </c>
    </row>
    <row r="464" s="13" customFormat="1">
      <c r="A464" s="13"/>
      <c r="B464" s="199"/>
      <c r="C464" s="13"/>
      <c r="D464" s="193" t="s">
        <v>146</v>
      </c>
      <c r="E464" s="200" t="s">
        <v>1</v>
      </c>
      <c r="F464" s="201" t="s">
        <v>250</v>
      </c>
      <c r="G464" s="13"/>
      <c r="H464" s="200" t="s">
        <v>1</v>
      </c>
      <c r="I464" s="202"/>
      <c r="J464" s="13"/>
      <c r="K464" s="13"/>
      <c r="L464" s="199"/>
      <c r="M464" s="203"/>
      <c r="N464" s="204"/>
      <c r="O464" s="204"/>
      <c r="P464" s="204"/>
      <c r="Q464" s="204"/>
      <c r="R464" s="204"/>
      <c r="S464" s="204"/>
      <c r="T464" s="205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0" t="s">
        <v>146</v>
      </c>
      <c r="AU464" s="200" t="s">
        <v>83</v>
      </c>
      <c r="AV464" s="13" t="s">
        <v>81</v>
      </c>
      <c r="AW464" s="13" t="s">
        <v>32</v>
      </c>
      <c r="AX464" s="13" t="s">
        <v>75</v>
      </c>
      <c r="AY464" s="200" t="s">
        <v>133</v>
      </c>
    </row>
    <row r="465" s="14" customFormat="1">
      <c r="A465" s="14"/>
      <c r="B465" s="206"/>
      <c r="C465" s="14"/>
      <c r="D465" s="193" t="s">
        <v>146</v>
      </c>
      <c r="E465" s="207" t="s">
        <v>1</v>
      </c>
      <c r="F465" s="208" t="s">
        <v>547</v>
      </c>
      <c r="G465" s="14"/>
      <c r="H465" s="209">
        <v>5.5949999999999998</v>
      </c>
      <c r="I465" s="210"/>
      <c r="J465" s="14"/>
      <c r="K465" s="14"/>
      <c r="L465" s="206"/>
      <c r="M465" s="211"/>
      <c r="N465" s="212"/>
      <c r="O465" s="212"/>
      <c r="P465" s="212"/>
      <c r="Q465" s="212"/>
      <c r="R465" s="212"/>
      <c r="S465" s="212"/>
      <c r="T465" s="213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7" t="s">
        <v>146</v>
      </c>
      <c r="AU465" s="207" t="s">
        <v>83</v>
      </c>
      <c r="AV465" s="14" t="s">
        <v>83</v>
      </c>
      <c r="AW465" s="14" t="s">
        <v>32</v>
      </c>
      <c r="AX465" s="14" t="s">
        <v>75</v>
      </c>
      <c r="AY465" s="207" t="s">
        <v>133</v>
      </c>
    </row>
    <row r="466" s="14" customFormat="1">
      <c r="A466" s="14"/>
      <c r="B466" s="206"/>
      <c r="C466" s="14"/>
      <c r="D466" s="193" t="s">
        <v>146</v>
      </c>
      <c r="E466" s="207" t="s">
        <v>1</v>
      </c>
      <c r="F466" s="208" t="s">
        <v>548</v>
      </c>
      <c r="G466" s="14"/>
      <c r="H466" s="209">
        <v>1.9430000000000001</v>
      </c>
      <c r="I466" s="210"/>
      <c r="J466" s="14"/>
      <c r="K466" s="14"/>
      <c r="L466" s="206"/>
      <c r="M466" s="211"/>
      <c r="N466" s="212"/>
      <c r="O466" s="212"/>
      <c r="P466" s="212"/>
      <c r="Q466" s="212"/>
      <c r="R466" s="212"/>
      <c r="S466" s="212"/>
      <c r="T466" s="213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07" t="s">
        <v>146</v>
      </c>
      <c r="AU466" s="207" t="s">
        <v>83</v>
      </c>
      <c r="AV466" s="14" t="s">
        <v>83</v>
      </c>
      <c r="AW466" s="14" t="s">
        <v>32</v>
      </c>
      <c r="AX466" s="14" t="s">
        <v>75</v>
      </c>
      <c r="AY466" s="207" t="s">
        <v>133</v>
      </c>
    </row>
    <row r="467" s="14" customFormat="1">
      <c r="A467" s="14"/>
      <c r="B467" s="206"/>
      <c r="C467" s="14"/>
      <c r="D467" s="193" t="s">
        <v>146</v>
      </c>
      <c r="E467" s="207" t="s">
        <v>1</v>
      </c>
      <c r="F467" s="208" t="s">
        <v>549</v>
      </c>
      <c r="G467" s="14"/>
      <c r="H467" s="209">
        <v>2.8079999999999998</v>
      </c>
      <c r="I467" s="210"/>
      <c r="J467" s="14"/>
      <c r="K467" s="14"/>
      <c r="L467" s="206"/>
      <c r="M467" s="211"/>
      <c r="N467" s="212"/>
      <c r="O467" s="212"/>
      <c r="P467" s="212"/>
      <c r="Q467" s="212"/>
      <c r="R467" s="212"/>
      <c r="S467" s="212"/>
      <c r="T467" s="213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07" t="s">
        <v>146</v>
      </c>
      <c r="AU467" s="207" t="s">
        <v>83</v>
      </c>
      <c r="AV467" s="14" t="s">
        <v>83</v>
      </c>
      <c r="AW467" s="14" t="s">
        <v>32</v>
      </c>
      <c r="AX467" s="14" t="s">
        <v>75</v>
      </c>
      <c r="AY467" s="207" t="s">
        <v>133</v>
      </c>
    </row>
    <row r="468" s="15" customFormat="1">
      <c r="A468" s="15"/>
      <c r="B468" s="214"/>
      <c r="C468" s="15"/>
      <c r="D468" s="193" t="s">
        <v>146</v>
      </c>
      <c r="E468" s="215" t="s">
        <v>1</v>
      </c>
      <c r="F468" s="216" t="s">
        <v>169</v>
      </c>
      <c r="G468" s="15"/>
      <c r="H468" s="217">
        <v>19.716000000000001</v>
      </c>
      <c r="I468" s="218"/>
      <c r="J468" s="15"/>
      <c r="K468" s="15"/>
      <c r="L468" s="214"/>
      <c r="M468" s="219"/>
      <c r="N468" s="220"/>
      <c r="O468" s="220"/>
      <c r="P468" s="220"/>
      <c r="Q468" s="220"/>
      <c r="R468" s="220"/>
      <c r="S468" s="220"/>
      <c r="T468" s="221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15" t="s">
        <v>146</v>
      </c>
      <c r="AU468" s="215" t="s">
        <v>83</v>
      </c>
      <c r="AV468" s="15" t="s">
        <v>140</v>
      </c>
      <c r="AW468" s="15" t="s">
        <v>32</v>
      </c>
      <c r="AX468" s="15" t="s">
        <v>81</v>
      </c>
      <c r="AY468" s="215" t="s">
        <v>133</v>
      </c>
    </row>
    <row r="469" s="2" customFormat="1" ht="21.75" customHeight="1">
      <c r="A469" s="38"/>
      <c r="B469" s="179"/>
      <c r="C469" s="180" t="s">
        <v>550</v>
      </c>
      <c r="D469" s="180" t="s">
        <v>135</v>
      </c>
      <c r="E469" s="181" t="s">
        <v>551</v>
      </c>
      <c r="F469" s="182" t="s">
        <v>552</v>
      </c>
      <c r="G469" s="183" t="s">
        <v>553</v>
      </c>
      <c r="H469" s="184">
        <v>6</v>
      </c>
      <c r="I469" s="185"/>
      <c r="J469" s="186">
        <f>ROUND(I469*H469,2)</f>
        <v>0</v>
      </c>
      <c r="K469" s="182" t="s">
        <v>162</v>
      </c>
      <c r="L469" s="39"/>
      <c r="M469" s="187" t="s">
        <v>1</v>
      </c>
      <c r="N469" s="188" t="s">
        <v>40</v>
      </c>
      <c r="O469" s="77"/>
      <c r="P469" s="189">
        <f>O469*H469</f>
        <v>0</v>
      </c>
      <c r="Q469" s="189">
        <v>0.0066</v>
      </c>
      <c r="R469" s="189">
        <f>Q469*H469</f>
        <v>0.039599999999999996</v>
      </c>
      <c r="S469" s="189">
        <v>0</v>
      </c>
      <c r="T469" s="190">
        <f>S469*H469</f>
        <v>0</v>
      </c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R469" s="191" t="s">
        <v>140</v>
      </c>
      <c r="AT469" s="191" t="s">
        <v>135</v>
      </c>
      <c r="AU469" s="191" t="s">
        <v>83</v>
      </c>
      <c r="AY469" s="19" t="s">
        <v>133</v>
      </c>
      <c r="BE469" s="192">
        <f>IF(N469="základní",J469,0)</f>
        <v>0</v>
      </c>
      <c r="BF469" s="192">
        <f>IF(N469="snížená",J469,0)</f>
        <v>0</v>
      </c>
      <c r="BG469" s="192">
        <f>IF(N469="zákl. přenesená",J469,0)</f>
        <v>0</v>
      </c>
      <c r="BH469" s="192">
        <f>IF(N469="sníž. přenesená",J469,0)</f>
        <v>0</v>
      </c>
      <c r="BI469" s="192">
        <f>IF(N469="nulová",J469,0)</f>
        <v>0</v>
      </c>
      <c r="BJ469" s="19" t="s">
        <v>81</v>
      </c>
      <c r="BK469" s="192">
        <f>ROUND(I469*H469,2)</f>
        <v>0</v>
      </c>
      <c r="BL469" s="19" t="s">
        <v>140</v>
      </c>
      <c r="BM469" s="191" t="s">
        <v>554</v>
      </c>
    </row>
    <row r="470" s="2" customFormat="1">
      <c r="A470" s="38"/>
      <c r="B470" s="39"/>
      <c r="C470" s="38"/>
      <c r="D470" s="193" t="s">
        <v>142</v>
      </c>
      <c r="E470" s="38"/>
      <c r="F470" s="194" t="s">
        <v>555</v>
      </c>
      <c r="G470" s="38"/>
      <c r="H470" s="38"/>
      <c r="I470" s="195"/>
      <c r="J470" s="38"/>
      <c r="K470" s="38"/>
      <c r="L470" s="39"/>
      <c r="M470" s="196"/>
      <c r="N470" s="197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142</v>
      </c>
      <c r="AU470" s="19" t="s">
        <v>83</v>
      </c>
    </row>
    <row r="471" s="2" customFormat="1">
      <c r="A471" s="38"/>
      <c r="B471" s="39"/>
      <c r="C471" s="38"/>
      <c r="D471" s="193" t="s">
        <v>144</v>
      </c>
      <c r="E471" s="38"/>
      <c r="F471" s="198" t="s">
        <v>145</v>
      </c>
      <c r="G471" s="38"/>
      <c r="H471" s="38"/>
      <c r="I471" s="195"/>
      <c r="J471" s="38"/>
      <c r="K471" s="38"/>
      <c r="L471" s="39"/>
      <c r="M471" s="196"/>
      <c r="N471" s="197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144</v>
      </c>
      <c r="AU471" s="19" t="s">
        <v>83</v>
      </c>
    </row>
    <row r="472" s="14" customFormat="1">
      <c r="A472" s="14"/>
      <c r="B472" s="206"/>
      <c r="C472" s="14"/>
      <c r="D472" s="193" t="s">
        <v>146</v>
      </c>
      <c r="E472" s="207" t="s">
        <v>1</v>
      </c>
      <c r="F472" s="208" t="s">
        <v>556</v>
      </c>
      <c r="G472" s="14"/>
      <c r="H472" s="209">
        <v>6</v>
      </c>
      <c r="I472" s="210"/>
      <c r="J472" s="14"/>
      <c r="K472" s="14"/>
      <c r="L472" s="206"/>
      <c r="M472" s="211"/>
      <c r="N472" s="212"/>
      <c r="O472" s="212"/>
      <c r="P472" s="212"/>
      <c r="Q472" s="212"/>
      <c r="R472" s="212"/>
      <c r="S472" s="212"/>
      <c r="T472" s="213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07" t="s">
        <v>146</v>
      </c>
      <c r="AU472" s="207" t="s">
        <v>83</v>
      </c>
      <c r="AV472" s="14" t="s">
        <v>83</v>
      </c>
      <c r="AW472" s="14" t="s">
        <v>32</v>
      </c>
      <c r="AX472" s="14" t="s">
        <v>81</v>
      </c>
      <c r="AY472" s="207" t="s">
        <v>133</v>
      </c>
    </row>
    <row r="473" s="2" customFormat="1" ht="24.15" customHeight="1">
      <c r="A473" s="38"/>
      <c r="B473" s="179"/>
      <c r="C473" s="230" t="s">
        <v>557</v>
      </c>
      <c r="D473" s="230" t="s">
        <v>397</v>
      </c>
      <c r="E473" s="231" t="s">
        <v>558</v>
      </c>
      <c r="F473" s="232" t="s">
        <v>559</v>
      </c>
      <c r="G473" s="233" t="s">
        <v>553</v>
      </c>
      <c r="H473" s="234">
        <v>1</v>
      </c>
      <c r="I473" s="235"/>
      <c r="J473" s="236">
        <f>ROUND(I473*H473,2)</f>
        <v>0</v>
      </c>
      <c r="K473" s="232" t="s">
        <v>162</v>
      </c>
      <c r="L473" s="237"/>
      <c r="M473" s="238" t="s">
        <v>1</v>
      </c>
      <c r="N473" s="239" t="s">
        <v>40</v>
      </c>
      <c r="O473" s="77"/>
      <c r="P473" s="189">
        <f>O473*H473</f>
        <v>0</v>
      </c>
      <c r="Q473" s="189">
        <v>0.040000000000000001</v>
      </c>
      <c r="R473" s="189">
        <f>Q473*H473</f>
        <v>0.040000000000000001</v>
      </c>
      <c r="S473" s="189">
        <v>0</v>
      </c>
      <c r="T473" s="190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191" t="s">
        <v>197</v>
      </c>
      <c r="AT473" s="191" t="s">
        <v>397</v>
      </c>
      <c r="AU473" s="191" t="s">
        <v>83</v>
      </c>
      <c r="AY473" s="19" t="s">
        <v>133</v>
      </c>
      <c r="BE473" s="192">
        <f>IF(N473="základní",J473,0)</f>
        <v>0</v>
      </c>
      <c r="BF473" s="192">
        <f>IF(N473="snížená",J473,0)</f>
        <v>0</v>
      </c>
      <c r="BG473" s="192">
        <f>IF(N473="zákl. přenesená",J473,0)</f>
        <v>0</v>
      </c>
      <c r="BH473" s="192">
        <f>IF(N473="sníž. přenesená",J473,0)</f>
        <v>0</v>
      </c>
      <c r="BI473" s="192">
        <f>IF(N473="nulová",J473,0)</f>
        <v>0</v>
      </c>
      <c r="BJ473" s="19" t="s">
        <v>81</v>
      </c>
      <c r="BK473" s="192">
        <f>ROUND(I473*H473,2)</f>
        <v>0</v>
      </c>
      <c r="BL473" s="19" t="s">
        <v>140</v>
      </c>
      <c r="BM473" s="191" t="s">
        <v>560</v>
      </c>
    </row>
    <row r="474" s="2" customFormat="1">
      <c r="A474" s="38"/>
      <c r="B474" s="39"/>
      <c r="C474" s="38"/>
      <c r="D474" s="193" t="s">
        <v>142</v>
      </c>
      <c r="E474" s="38"/>
      <c r="F474" s="194" t="s">
        <v>559</v>
      </c>
      <c r="G474" s="38"/>
      <c r="H474" s="38"/>
      <c r="I474" s="195"/>
      <c r="J474" s="38"/>
      <c r="K474" s="38"/>
      <c r="L474" s="39"/>
      <c r="M474" s="196"/>
      <c r="N474" s="197"/>
      <c r="O474" s="77"/>
      <c r="P474" s="77"/>
      <c r="Q474" s="77"/>
      <c r="R474" s="77"/>
      <c r="S474" s="77"/>
      <c r="T474" s="7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T474" s="19" t="s">
        <v>142</v>
      </c>
      <c r="AU474" s="19" t="s">
        <v>83</v>
      </c>
    </row>
    <row r="475" s="2" customFormat="1" ht="24.15" customHeight="1">
      <c r="A475" s="38"/>
      <c r="B475" s="179"/>
      <c r="C475" s="230" t="s">
        <v>561</v>
      </c>
      <c r="D475" s="230" t="s">
        <v>397</v>
      </c>
      <c r="E475" s="231" t="s">
        <v>562</v>
      </c>
      <c r="F475" s="232" t="s">
        <v>563</v>
      </c>
      <c r="G475" s="233" t="s">
        <v>553</v>
      </c>
      <c r="H475" s="234">
        <v>4</v>
      </c>
      <c r="I475" s="235"/>
      <c r="J475" s="236">
        <f>ROUND(I475*H475,2)</f>
        <v>0</v>
      </c>
      <c r="K475" s="232" t="s">
        <v>162</v>
      </c>
      <c r="L475" s="237"/>
      <c r="M475" s="238" t="s">
        <v>1</v>
      </c>
      <c r="N475" s="239" t="s">
        <v>40</v>
      </c>
      <c r="O475" s="77"/>
      <c r="P475" s="189">
        <f>O475*H475</f>
        <v>0</v>
      </c>
      <c r="Q475" s="189">
        <v>0.050999999999999997</v>
      </c>
      <c r="R475" s="189">
        <f>Q475*H475</f>
        <v>0.20399999999999999</v>
      </c>
      <c r="S475" s="189">
        <v>0</v>
      </c>
      <c r="T475" s="190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191" t="s">
        <v>197</v>
      </c>
      <c r="AT475" s="191" t="s">
        <v>397</v>
      </c>
      <c r="AU475" s="191" t="s">
        <v>83</v>
      </c>
      <c r="AY475" s="19" t="s">
        <v>133</v>
      </c>
      <c r="BE475" s="192">
        <f>IF(N475="základní",J475,0)</f>
        <v>0</v>
      </c>
      <c r="BF475" s="192">
        <f>IF(N475="snížená",J475,0)</f>
        <v>0</v>
      </c>
      <c r="BG475" s="192">
        <f>IF(N475="zákl. přenesená",J475,0)</f>
        <v>0</v>
      </c>
      <c r="BH475" s="192">
        <f>IF(N475="sníž. přenesená",J475,0)</f>
        <v>0</v>
      </c>
      <c r="BI475" s="192">
        <f>IF(N475="nulová",J475,0)</f>
        <v>0</v>
      </c>
      <c r="BJ475" s="19" t="s">
        <v>81</v>
      </c>
      <c r="BK475" s="192">
        <f>ROUND(I475*H475,2)</f>
        <v>0</v>
      </c>
      <c r="BL475" s="19" t="s">
        <v>140</v>
      </c>
      <c r="BM475" s="191" t="s">
        <v>564</v>
      </c>
    </row>
    <row r="476" s="2" customFormat="1">
      <c r="A476" s="38"/>
      <c r="B476" s="39"/>
      <c r="C476" s="38"/>
      <c r="D476" s="193" t="s">
        <v>142</v>
      </c>
      <c r="E476" s="38"/>
      <c r="F476" s="194" t="s">
        <v>563</v>
      </c>
      <c r="G476" s="38"/>
      <c r="H476" s="38"/>
      <c r="I476" s="195"/>
      <c r="J476" s="38"/>
      <c r="K476" s="38"/>
      <c r="L476" s="39"/>
      <c r="M476" s="196"/>
      <c r="N476" s="197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142</v>
      </c>
      <c r="AU476" s="19" t="s">
        <v>83</v>
      </c>
    </row>
    <row r="477" s="2" customFormat="1" ht="24.15" customHeight="1">
      <c r="A477" s="38"/>
      <c r="B477" s="179"/>
      <c r="C477" s="230" t="s">
        <v>565</v>
      </c>
      <c r="D477" s="230" t="s">
        <v>397</v>
      </c>
      <c r="E477" s="231" t="s">
        <v>566</v>
      </c>
      <c r="F477" s="232" t="s">
        <v>567</v>
      </c>
      <c r="G477" s="233" t="s">
        <v>553</v>
      </c>
      <c r="H477" s="234">
        <v>1</v>
      </c>
      <c r="I477" s="235"/>
      <c r="J477" s="236">
        <f>ROUND(I477*H477,2)</f>
        <v>0</v>
      </c>
      <c r="K477" s="232" t="s">
        <v>139</v>
      </c>
      <c r="L477" s="237"/>
      <c r="M477" s="238" t="s">
        <v>1</v>
      </c>
      <c r="N477" s="239" t="s">
        <v>40</v>
      </c>
      <c r="O477" s="77"/>
      <c r="P477" s="189">
        <f>O477*H477</f>
        <v>0</v>
      </c>
      <c r="Q477" s="189">
        <v>0.068000000000000005</v>
      </c>
      <c r="R477" s="189">
        <f>Q477*H477</f>
        <v>0.068000000000000005</v>
      </c>
      <c r="S477" s="189">
        <v>0</v>
      </c>
      <c r="T477" s="190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191" t="s">
        <v>197</v>
      </c>
      <c r="AT477" s="191" t="s">
        <v>397</v>
      </c>
      <c r="AU477" s="191" t="s">
        <v>83</v>
      </c>
      <c r="AY477" s="19" t="s">
        <v>133</v>
      </c>
      <c r="BE477" s="192">
        <f>IF(N477="základní",J477,0)</f>
        <v>0</v>
      </c>
      <c r="BF477" s="192">
        <f>IF(N477="snížená",J477,0)</f>
        <v>0</v>
      </c>
      <c r="BG477" s="192">
        <f>IF(N477="zákl. přenesená",J477,0)</f>
        <v>0</v>
      </c>
      <c r="BH477" s="192">
        <f>IF(N477="sníž. přenesená",J477,0)</f>
        <v>0</v>
      </c>
      <c r="BI477" s="192">
        <f>IF(N477="nulová",J477,0)</f>
        <v>0</v>
      </c>
      <c r="BJ477" s="19" t="s">
        <v>81</v>
      </c>
      <c r="BK477" s="192">
        <f>ROUND(I477*H477,2)</f>
        <v>0</v>
      </c>
      <c r="BL477" s="19" t="s">
        <v>140</v>
      </c>
      <c r="BM477" s="191" t="s">
        <v>568</v>
      </c>
    </row>
    <row r="478" s="2" customFormat="1">
      <c r="A478" s="38"/>
      <c r="B478" s="39"/>
      <c r="C478" s="38"/>
      <c r="D478" s="193" t="s">
        <v>142</v>
      </c>
      <c r="E478" s="38"/>
      <c r="F478" s="194" t="s">
        <v>567</v>
      </c>
      <c r="G478" s="38"/>
      <c r="H478" s="38"/>
      <c r="I478" s="195"/>
      <c r="J478" s="38"/>
      <c r="K478" s="38"/>
      <c r="L478" s="39"/>
      <c r="M478" s="196"/>
      <c r="N478" s="197"/>
      <c r="O478" s="77"/>
      <c r="P478" s="77"/>
      <c r="Q478" s="77"/>
      <c r="R478" s="77"/>
      <c r="S478" s="77"/>
      <c r="T478" s="7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9" t="s">
        <v>142</v>
      </c>
      <c r="AU478" s="19" t="s">
        <v>83</v>
      </c>
    </row>
    <row r="479" s="2" customFormat="1" ht="24.15" customHeight="1">
      <c r="A479" s="38"/>
      <c r="B479" s="179"/>
      <c r="C479" s="180" t="s">
        <v>569</v>
      </c>
      <c r="D479" s="180" t="s">
        <v>135</v>
      </c>
      <c r="E479" s="181" t="s">
        <v>570</v>
      </c>
      <c r="F479" s="182" t="s">
        <v>571</v>
      </c>
      <c r="G479" s="183" t="s">
        <v>270</v>
      </c>
      <c r="H479" s="184">
        <v>19.716000000000001</v>
      </c>
      <c r="I479" s="185"/>
      <c r="J479" s="186">
        <f>ROUND(I479*H479,2)</f>
        <v>0</v>
      </c>
      <c r="K479" s="182" t="s">
        <v>162</v>
      </c>
      <c r="L479" s="39"/>
      <c r="M479" s="187" t="s">
        <v>1</v>
      </c>
      <c r="N479" s="188" t="s">
        <v>40</v>
      </c>
      <c r="O479" s="77"/>
      <c r="P479" s="189">
        <f>O479*H479</f>
        <v>0</v>
      </c>
      <c r="Q479" s="189">
        <v>0</v>
      </c>
      <c r="R479" s="189">
        <f>Q479*H479</f>
        <v>0</v>
      </c>
      <c r="S479" s="189">
        <v>0</v>
      </c>
      <c r="T479" s="190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191" t="s">
        <v>140</v>
      </c>
      <c r="AT479" s="191" t="s">
        <v>135</v>
      </c>
      <c r="AU479" s="191" t="s">
        <v>83</v>
      </c>
      <c r="AY479" s="19" t="s">
        <v>133</v>
      </c>
      <c r="BE479" s="192">
        <f>IF(N479="základní",J479,0)</f>
        <v>0</v>
      </c>
      <c r="BF479" s="192">
        <f>IF(N479="snížená",J479,0)</f>
        <v>0</v>
      </c>
      <c r="BG479" s="192">
        <f>IF(N479="zákl. přenesená",J479,0)</f>
        <v>0</v>
      </c>
      <c r="BH479" s="192">
        <f>IF(N479="sníž. přenesená",J479,0)</f>
        <v>0</v>
      </c>
      <c r="BI479" s="192">
        <f>IF(N479="nulová",J479,0)</f>
        <v>0</v>
      </c>
      <c r="BJ479" s="19" t="s">
        <v>81</v>
      </c>
      <c r="BK479" s="192">
        <f>ROUND(I479*H479,2)</f>
        <v>0</v>
      </c>
      <c r="BL479" s="19" t="s">
        <v>140</v>
      </c>
      <c r="BM479" s="191" t="s">
        <v>572</v>
      </c>
    </row>
    <row r="480" s="2" customFormat="1">
      <c r="A480" s="38"/>
      <c r="B480" s="39"/>
      <c r="C480" s="38"/>
      <c r="D480" s="193" t="s">
        <v>142</v>
      </c>
      <c r="E480" s="38"/>
      <c r="F480" s="194" t="s">
        <v>573</v>
      </c>
      <c r="G480" s="38"/>
      <c r="H480" s="38"/>
      <c r="I480" s="195"/>
      <c r="J480" s="38"/>
      <c r="K480" s="38"/>
      <c r="L480" s="39"/>
      <c r="M480" s="196"/>
      <c r="N480" s="197"/>
      <c r="O480" s="77"/>
      <c r="P480" s="77"/>
      <c r="Q480" s="77"/>
      <c r="R480" s="77"/>
      <c r="S480" s="77"/>
      <c r="T480" s="7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T480" s="19" t="s">
        <v>142</v>
      </c>
      <c r="AU480" s="19" t="s">
        <v>83</v>
      </c>
    </row>
    <row r="481" s="2" customFormat="1">
      <c r="A481" s="38"/>
      <c r="B481" s="39"/>
      <c r="C481" s="38"/>
      <c r="D481" s="193" t="s">
        <v>144</v>
      </c>
      <c r="E481" s="38"/>
      <c r="F481" s="198" t="s">
        <v>145</v>
      </c>
      <c r="G481" s="38"/>
      <c r="H481" s="38"/>
      <c r="I481" s="195"/>
      <c r="J481" s="38"/>
      <c r="K481" s="38"/>
      <c r="L481" s="39"/>
      <c r="M481" s="196"/>
      <c r="N481" s="197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144</v>
      </c>
      <c r="AU481" s="19" t="s">
        <v>83</v>
      </c>
    </row>
    <row r="482" s="13" customFormat="1">
      <c r="A482" s="13"/>
      <c r="B482" s="199"/>
      <c r="C482" s="13"/>
      <c r="D482" s="193" t="s">
        <v>146</v>
      </c>
      <c r="E482" s="200" t="s">
        <v>1</v>
      </c>
      <c r="F482" s="201" t="s">
        <v>407</v>
      </c>
      <c r="G482" s="13"/>
      <c r="H482" s="200" t="s">
        <v>1</v>
      </c>
      <c r="I482" s="202"/>
      <c r="J482" s="13"/>
      <c r="K482" s="13"/>
      <c r="L482" s="199"/>
      <c r="M482" s="203"/>
      <c r="N482" s="204"/>
      <c r="O482" s="204"/>
      <c r="P482" s="204"/>
      <c r="Q482" s="204"/>
      <c r="R482" s="204"/>
      <c r="S482" s="204"/>
      <c r="T482" s="20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00" t="s">
        <v>146</v>
      </c>
      <c r="AU482" s="200" t="s">
        <v>83</v>
      </c>
      <c r="AV482" s="13" t="s">
        <v>81</v>
      </c>
      <c r="AW482" s="13" t="s">
        <v>32</v>
      </c>
      <c r="AX482" s="13" t="s">
        <v>75</v>
      </c>
      <c r="AY482" s="200" t="s">
        <v>133</v>
      </c>
    </row>
    <row r="483" s="14" customFormat="1">
      <c r="A483" s="14"/>
      <c r="B483" s="206"/>
      <c r="C483" s="14"/>
      <c r="D483" s="193" t="s">
        <v>146</v>
      </c>
      <c r="E483" s="207" t="s">
        <v>1</v>
      </c>
      <c r="F483" s="208" t="s">
        <v>543</v>
      </c>
      <c r="G483" s="14"/>
      <c r="H483" s="209">
        <v>2.133</v>
      </c>
      <c r="I483" s="210"/>
      <c r="J483" s="14"/>
      <c r="K483" s="14"/>
      <c r="L483" s="206"/>
      <c r="M483" s="211"/>
      <c r="N483" s="212"/>
      <c r="O483" s="212"/>
      <c r="P483" s="212"/>
      <c r="Q483" s="212"/>
      <c r="R483" s="212"/>
      <c r="S483" s="212"/>
      <c r="T483" s="213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07" t="s">
        <v>146</v>
      </c>
      <c r="AU483" s="207" t="s">
        <v>83</v>
      </c>
      <c r="AV483" s="14" t="s">
        <v>83</v>
      </c>
      <c r="AW483" s="14" t="s">
        <v>32</v>
      </c>
      <c r="AX483" s="14" t="s">
        <v>75</v>
      </c>
      <c r="AY483" s="207" t="s">
        <v>133</v>
      </c>
    </row>
    <row r="484" s="14" customFormat="1">
      <c r="A484" s="14"/>
      <c r="B484" s="206"/>
      <c r="C484" s="14"/>
      <c r="D484" s="193" t="s">
        <v>146</v>
      </c>
      <c r="E484" s="207" t="s">
        <v>1</v>
      </c>
      <c r="F484" s="208" t="s">
        <v>544</v>
      </c>
      <c r="G484" s="14"/>
      <c r="H484" s="209">
        <v>5.4059999999999997</v>
      </c>
      <c r="I484" s="210"/>
      <c r="J484" s="14"/>
      <c r="K484" s="14"/>
      <c r="L484" s="206"/>
      <c r="M484" s="211"/>
      <c r="N484" s="212"/>
      <c r="O484" s="212"/>
      <c r="P484" s="212"/>
      <c r="Q484" s="212"/>
      <c r="R484" s="212"/>
      <c r="S484" s="212"/>
      <c r="T484" s="213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07" t="s">
        <v>146</v>
      </c>
      <c r="AU484" s="207" t="s">
        <v>83</v>
      </c>
      <c r="AV484" s="14" t="s">
        <v>83</v>
      </c>
      <c r="AW484" s="14" t="s">
        <v>32</v>
      </c>
      <c r="AX484" s="14" t="s">
        <v>75</v>
      </c>
      <c r="AY484" s="207" t="s">
        <v>133</v>
      </c>
    </row>
    <row r="485" s="14" customFormat="1">
      <c r="A485" s="14"/>
      <c r="B485" s="206"/>
      <c r="C485" s="14"/>
      <c r="D485" s="193" t="s">
        <v>146</v>
      </c>
      <c r="E485" s="207" t="s">
        <v>1</v>
      </c>
      <c r="F485" s="208" t="s">
        <v>545</v>
      </c>
      <c r="G485" s="14"/>
      <c r="H485" s="209">
        <v>0.19</v>
      </c>
      <c r="I485" s="210"/>
      <c r="J485" s="14"/>
      <c r="K485" s="14"/>
      <c r="L485" s="206"/>
      <c r="M485" s="211"/>
      <c r="N485" s="212"/>
      <c r="O485" s="212"/>
      <c r="P485" s="212"/>
      <c r="Q485" s="212"/>
      <c r="R485" s="212"/>
      <c r="S485" s="212"/>
      <c r="T485" s="213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07" t="s">
        <v>146</v>
      </c>
      <c r="AU485" s="207" t="s">
        <v>83</v>
      </c>
      <c r="AV485" s="14" t="s">
        <v>83</v>
      </c>
      <c r="AW485" s="14" t="s">
        <v>32</v>
      </c>
      <c r="AX485" s="14" t="s">
        <v>75</v>
      </c>
      <c r="AY485" s="207" t="s">
        <v>133</v>
      </c>
    </row>
    <row r="486" s="14" customFormat="1">
      <c r="A486" s="14"/>
      <c r="B486" s="206"/>
      <c r="C486" s="14"/>
      <c r="D486" s="193" t="s">
        <v>146</v>
      </c>
      <c r="E486" s="207" t="s">
        <v>1</v>
      </c>
      <c r="F486" s="208" t="s">
        <v>546</v>
      </c>
      <c r="G486" s="14"/>
      <c r="H486" s="209">
        <v>1.641</v>
      </c>
      <c r="I486" s="210"/>
      <c r="J486" s="14"/>
      <c r="K486" s="14"/>
      <c r="L486" s="206"/>
      <c r="M486" s="211"/>
      <c r="N486" s="212"/>
      <c r="O486" s="212"/>
      <c r="P486" s="212"/>
      <c r="Q486" s="212"/>
      <c r="R486" s="212"/>
      <c r="S486" s="212"/>
      <c r="T486" s="213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07" t="s">
        <v>146</v>
      </c>
      <c r="AU486" s="207" t="s">
        <v>83</v>
      </c>
      <c r="AV486" s="14" t="s">
        <v>83</v>
      </c>
      <c r="AW486" s="14" t="s">
        <v>32</v>
      </c>
      <c r="AX486" s="14" t="s">
        <v>75</v>
      </c>
      <c r="AY486" s="207" t="s">
        <v>133</v>
      </c>
    </row>
    <row r="487" s="13" customFormat="1">
      <c r="A487" s="13"/>
      <c r="B487" s="199"/>
      <c r="C487" s="13"/>
      <c r="D487" s="193" t="s">
        <v>146</v>
      </c>
      <c r="E487" s="200" t="s">
        <v>1</v>
      </c>
      <c r="F487" s="201" t="s">
        <v>250</v>
      </c>
      <c r="G487" s="13"/>
      <c r="H487" s="200" t="s">
        <v>1</v>
      </c>
      <c r="I487" s="202"/>
      <c r="J487" s="13"/>
      <c r="K487" s="13"/>
      <c r="L487" s="199"/>
      <c r="M487" s="203"/>
      <c r="N487" s="204"/>
      <c r="O487" s="204"/>
      <c r="P487" s="204"/>
      <c r="Q487" s="204"/>
      <c r="R487" s="204"/>
      <c r="S487" s="204"/>
      <c r="T487" s="20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00" t="s">
        <v>146</v>
      </c>
      <c r="AU487" s="200" t="s">
        <v>83</v>
      </c>
      <c r="AV487" s="13" t="s">
        <v>81</v>
      </c>
      <c r="AW487" s="13" t="s">
        <v>32</v>
      </c>
      <c r="AX487" s="13" t="s">
        <v>75</v>
      </c>
      <c r="AY487" s="200" t="s">
        <v>133</v>
      </c>
    </row>
    <row r="488" s="14" customFormat="1">
      <c r="A488" s="14"/>
      <c r="B488" s="206"/>
      <c r="C488" s="14"/>
      <c r="D488" s="193" t="s">
        <v>146</v>
      </c>
      <c r="E488" s="207" t="s">
        <v>1</v>
      </c>
      <c r="F488" s="208" t="s">
        <v>547</v>
      </c>
      <c r="G488" s="14"/>
      <c r="H488" s="209">
        <v>5.5949999999999998</v>
      </c>
      <c r="I488" s="210"/>
      <c r="J488" s="14"/>
      <c r="K488" s="14"/>
      <c r="L488" s="206"/>
      <c r="M488" s="211"/>
      <c r="N488" s="212"/>
      <c r="O488" s="212"/>
      <c r="P488" s="212"/>
      <c r="Q488" s="212"/>
      <c r="R488" s="212"/>
      <c r="S488" s="212"/>
      <c r="T488" s="213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07" t="s">
        <v>146</v>
      </c>
      <c r="AU488" s="207" t="s">
        <v>83</v>
      </c>
      <c r="AV488" s="14" t="s">
        <v>83</v>
      </c>
      <c r="AW488" s="14" t="s">
        <v>32</v>
      </c>
      <c r="AX488" s="14" t="s">
        <v>75</v>
      </c>
      <c r="AY488" s="207" t="s">
        <v>133</v>
      </c>
    </row>
    <row r="489" s="14" customFormat="1">
      <c r="A489" s="14"/>
      <c r="B489" s="206"/>
      <c r="C489" s="14"/>
      <c r="D489" s="193" t="s">
        <v>146</v>
      </c>
      <c r="E489" s="207" t="s">
        <v>1</v>
      </c>
      <c r="F489" s="208" t="s">
        <v>548</v>
      </c>
      <c r="G489" s="14"/>
      <c r="H489" s="209">
        <v>1.9430000000000001</v>
      </c>
      <c r="I489" s="210"/>
      <c r="J489" s="14"/>
      <c r="K489" s="14"/>
      <c r="L489" s="206"/>
      <c r="M489" s="211"/>
      <c r="N489" s="212"/>
      <c r="O489" s="212"/>
      <c r="P489" s="212"/>
      <c r="Q489" s="212"/>
      <c r="R489" s="212"/>
      <c r="S489" s="212"/>
      <c r="T489" s="213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07" t="s">
        <v>146</v>
      </c>
      <c r="AU489" s="207" t="s">
        <v>83</v>
      </c>
      <c r="AV489" s="14" t="s">
        <v>83</v>
      </c>
      <c r="AW489" s="14" t="s">
        <v>32</v>
      </c>
      <c r="AX489" s="14" t="s">
        <v>75</v>
      </c>
      <c r="AY489" s="207" t="s">
        <v>133</v>
      </c>
    </row>
    <row r="490" s="14" customFormat="1">
      <c r="A490" s="14"/>
      <c r="B490" s="206"/>
      <c r="C490" s="14"/>
      <c r="D490" s="193" t="s">
        <v>146</v>
      </c>
      <c r="E490" s="207" t="s">
        <v>1</v>
      </c>
      <c r="F490" s="208" t="s">
        <v>549</v>
      </c>
      <c r="G490" s="14"/>
      <c r="H490" s="209">
        <v>2.8079999999999998</v>
      </c>
      <c r="I490" s="210"/>
      <c r="J490" s="14"/>
      <c r="K490" s="14"/>
      <c r="L490" s="206"/>
      <c r="M490" s="211"/>
      <c r="N490" s="212"/>
      <c r="O490" s="212"/>
      <c r="P490" s="212"/>
      <c r="Q490" s="212"/>
      <c r="R490" s="212"/>
      <c r="S490" s="212"/>
      <c r="T490" s="213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07" t="s">
        <v>146</v>
      </c>
      <c r="AU490" s="207" t="s">
        <v>83</v>
      </c>
      <c r="AV490" s="14" t="s">
        <v>83</v>
      </c>
      <c r="AW490" s="14" t="s">
        <v>32</v>
      </c>
      <c r="AX490" s="14" t="s">
        <v>75</v>
      </c>
      <c r="AY490" s="207" t="s">
        <v>133</v>
      </c>
    </row>
    <row r="491" s="15" customFormat="1">
      <c r="A491" s="15"/>
      <c r="B491" s="214"/>
      <c r="C491" s="15"/>
      <c r="D491" s="193" t="s">
        <v>146</v>
      </c>
      <c r="E491" s="215" t="s">
        <v>1</v>
      </c>
      <c r="F491" s="216" t="s">
        <v>169</v>
      </c>
      <c r="G491" s="15"/>
      <c r="H491" s="217">
        <v>19.716000000000001</v>
      </c>
      <c r="I491" s="218"/>
      <c r="J491" s="15"/>
      <c r="K491" s="15"/>
      <c r="L491" s="214"/>
      <c r="M491" s="219"/>
      <c r="N491" s="220"/>
      <c r="O491" s="220"/>
      <c r="P491" s="220"/>
      <c r="Q491" s="220"/>
      <c r="R491" s="220"/>
      <c r="S491" s="220"/>
      <c r="T491" s="221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T491" s="215" t="s">
        <v>146</v>
      </c>
      <c r="AU491" s="215" t="s">
        <v>83</v>
      </c>
      <c r="AV491" s="15" t="s">
        <v>140</v>
      </c>
      <c r="AW491" s="15" t="s">
        <v>32</v>
      </c>
      <c r="AX491" s="15" t="s">
        <v>81</v>
      </c>
      <c r="AY491" s="215" t="s">
        <v>133</v>
      </c>
    </row>
    <row r="492" s="12" customFormat="1" ht="22.8" customHeight="1">
      <c r="A492" s="12"/>
      <c r="B492" s="166"/>
      <c r="C492" s="12"/>
      <c r="D492" s="167" t="s">
        <v>74</v>
      </c>
      <c r="E492" s="177" t="s">
        <v>197</v>
      </c>
      <c r="F492" s="177" t="s">
        <v>574</v>
      </c>
      <c r="G492" s="12"/>
      <c r="H492" s="12"/>
      <c r="I492" s="169"/>
      <c r="J492" s="178">
        <f>BK492</f>
        <v>0</v>
      </c>
      <c r="K492" s="12"/>
      <c r="L492" s="166"/>
      <c r="M492" s="171"/>
      <c r="N492" s="172"/>
      <c r="O492" s="172"/>
      <c r="P492" s="173">
        <f>SUM(P493:P645)</f>
        <v>0</v>
      </c>
      <c r="Q492" s="172"/>
      <c r="R492" s="173">
        <f>SUM(R493:R645)</f>
        <v>45.81245973</v>
      </c>
      <c r="S492" s="172"/>
      <c r="T492" s="174">
        <f>SUM(T493:T645)</f>
        <v>55.515419999999999</v>
      </c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R492" s="167" t="s">
        <v>81</v>
      </c>
      <c r="AT492" s="175" t="s">
        <v>74</v>
      </c>
      <c r="AU492" s="175" t="s">
        <v>81</v>
      </c>
      <c r="AY492" s="167" t="s">
        <v>133</v>
      </c>
      <c r="BK492" s="176">
        <f>SUM(BK493:BK645)</f>
        <v>0</v>
      </c>
    </row>
    <row r="493" s="2" customFormat="1" ht="24.15" customHeight="1">
      <c r="A493" s="38"/>
      <c r="B493" s="179"/>
      <c r="C493" s="180" t="s">
        <v>575</v>
      </c>
      <c r="D493" s="180" t="s">
        <v>135</v>
      </c>
      <c r="E493" s="181" t="s">
        <v>576</v>
      </c>
      <c r="F493" s="182" t="s">
        <v>577</v>
      </c>
      <c r="G493" s="183" t="s">
        <v>211</v>
      </c>
      <c r="H493" s="184">
        <v>15.6</v>
      </c>
      <c r="I493" s="185"/>
      <c r="J493" s="186">
        <f>ROUND(I493*H493,2)</f>
        <v>0</v>
      </c>
      <c r="K493" s="182" t="s">
        <v>139</v>
      </c>
      <c r="L493" s="39"/>
      <c r="M493" s="187" t="s">
        <v>1</v>
      </c>
      <c r="N493" s="188" t="s">
        <v>40</v>
      </c>
      <c r="O493" s="77"/>
      <c r="P493" s="189">
        <f>O493*H493</f>
        <v>0</v>
      </c>
      <c r="Q493" s="189">
        <v>0</v>
      </c>
      <c r="R493" s="189">
        <f>Q493*H493</f>
        <v>0</v>
      </c>
      <c r="S493" s="189">
        <v>1.3</v>
      </c>
      <c r="T493" s="190">
        <f>S493*H493</f>
        <v>20.280000000000001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191" t="s">
        <v>140</v>
      </c>
      <c r="AT493" s="191" t="s">
        <v>135</v>
      </c>
      <c r="AU493" s="191" t="s">
        <v>83</v>
      </c>
      <c r="AY493" s="19" t="s">
        <v>133</v>
      </c>
      <c r="BE493" s="192">
        <f>IF(N493="základní",J493,0)</f>
        <v>0</v>
      </c>
      <c r="BF493" s="192">
        <f>IF(N493="snížená",J493,0)</f>
        <v>0</v>
      </c>
      <c r="BG493" s="192">
        <f>IF(N493="zákl. přenesená",J493,0)</f>
        <v>0</v>
      </c>
      <c r="BH493" s="192">
        <f>IF(N493="sníž. přenesená",J493,0)</f>
        <v>0</v>
      </c>
      <c r="BI493" s="192">
        <f>IF(N493="nulová",J493,0)</f>
        <v>0</v>
      </c>
      <c r="BJ493" s="19" t="s">
        <v>81</v>
      </c>
      <c r="BK493" s="192">
        <f>ROUND(I493*H493,2)</f>
        <v>0</v>
      </c>
      <c r="BL493" s="19" t="s">
        <v>140</v>
      </c>
      <c r="BM493" s="191" t="s">
        <v>578</v>
      </c>
    </row>
    <row r="494" s="2" customFormat="1">
      <c r="A494" s="38"/>
      <c r="B494" s="39"/>
      <c r="C494" s="38"/>
      <c r="D494" s="193" t="s">
        <v>142</v>
      </c>
      <c r="E494" s="38"/>
      <c r="F494" s="194" t="s">
        <v>579</v>
      </c>
      <c r="G494" s="38"/>
      <c r="H494" s="38"/>
      <c r="I494" s="195"/>
      <c r="J494" s="38"/>
      <c r="K494" s="38"/>
      <c r="L494" s="39"/>
      <c r="M494" s="196"/>
      <c r="N494" s="197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142</v>
      </c>
      <c r="AU494" s="19" t="s">
        <v>83</v>
      </c>
    </row>
    <row r="495" s="2" customFormat="1">
      <c r="A495" s="38"/>
      <c r="B495" s="39"/>
      <c r="C495" s="38"/>
      <c r="D495" s="193" t="s">
        <v>144</v>
      </c>
      <c r="E495" s="38"/>
      <c r="F495" s="198" t="s">
        <v>145</v>
      </c>
      <c r="G495" s="38"/>
      <c r="H495" s="38"/>
      <c r="I495" s="195"/>
      <c r="J495" s="38"/>
      <c r="K495" s="38"/>
      <c r="L495" s="39"/>
      <c r="M495" s="196"/>
      <c r="N495" s="197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144</v>
      </c>
      <c r="AU495" s="19" t="s">
        <v>83</v>
      </c>
    </row>
    <row r="496" s="14" customFormat="1">
      <c r="A496" s="14"/>
      <c r="B496" s="206"/>
      <c r="C496" s="14"/>
      <c r="D496" s="193" t="s">
        <v>146</v>
      </c>
      <c r="E496" s="207" t="s">
        <v>1</v>
      </c>
      <c r="F496" s="208" t="s">
        <v>580</v>
      </c>
      <c r="G496" s="14"/>
      <c r="H496" s="209">
        <v>15.6</v>
      </c>
      <c r="I496" s="210"/>
      <c r="J496" s="14"/>
      <c r="K496" s="14"/>
      <c r="L496" s="206"/>
      <c r="M496" s="211"/>
      <c r="N496" s="212"/>
      <c r="O496" s="212"/>
      <c r="P496" s="212"/>
      <c r="Q496" s="212"/>
      <c r="R496" s="212"/>
      <c r="S496" s="212"/>
      <c r="T496" s="213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7" t="s">
        <v>146</v>
      </c>
      <c r="AU496" s="207" t="s">
        <v>83</v>
      </c>
      <c r="AV496" s="14" t="s">
        <v>83</v>
      </c>
      <c r="AW496" s="14" t="s">
        <v>32</v>
      </c>
      <c r="AX496" s="14" t="s">
        <v>81</v>
      </c>
      <c r="AY496" s="207" t="s">
        <v>133</v>
      </c>
    </row>
    <row r="497" s="2" customFormat="1" ht="37.8" customHeight="1">
      <c r="A497" s="38"/>
      <c r="B497" s="179"/>
      <c r="C497" s="180" t="s">
        <v>581</v>
      </c>
      <c r="D497" s="180" t="s">
        <v>135</v>
      </c>
      <c r="E497" s="181" t="s">
        <v>582</v>
      </c>
      <c r="F497" s="182" t="s">
        <v>583</v>
      </c>
      <c r="G497" s="183" t="s">
        <v>211</v>
      </c>
      <c r="H497" s="184">
        <v>11.85</v>
      </c>
      <c r="I497" s="185"/>
      <c r="J497" s="186">
        <f>ROUND(I497*H497,2)</f>
        <v>0</v>
      </c>
      <c r="K497" s="182" t="s">
        <v>139</v>
      </c>
      <c r="L497" s="39"/>
      <c r="M497" s="187" t="s">
        <v>1</v>
      </c>
      <c r="N497" s="188" t="s">
        <v>40</v>
      </c>
      <c r="O497" s="77"/>
      <c r="P497" s="189">
        <f>O497*H497</f>
        <v>0</v>
      </c>
      <c r="Q497" s="189">
        <v>2.0000000000000002E-05</v>
      </c>
      <c r="R497" s="189">
        <f>Q497*H497</f>
        <v>0.00023700000000000001</v>
      </c>
      <c r="S497" s="189">
        <v>0</v>
      </c>
      <c r="T497" s="190">
        <f>S497*H497</f>
        <v>0</v>
      </c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R497" s="191" t="s">
        <v>140</v>
      </c>
      <c r="AT497" s="191" t="s">
        <v>135</v>
      </c>
      <c r="AU497" s="191" t="s">
        <v>83</v>
      </c>
      <c r="AY497" s="19" t="s">
        <v>133</v>
      </c>
      <c r="BE497" s="192">
        <f>IF(N497="základní",J497,0)</f>
        <v>0</v>
      </c>
      <c r="BF497" s="192">
        <f>IF(N497="snížená",J497,0)</f>
        <v>0</v>
      </c>
      <c r="BG497" s="192">
        <f>IF(N497="zákl. přenesená",J497,0)</f>
        <v>0</v>
      </c>
      <c r="BH497" s="192">
        <f>IF(N497="sníž. přenesená",J497,0)</f>
        <v>0</v>
      </c>
      <c r="BI497" s="192">
        <f>IF(N497="nulová",J497,0)</f>
        <v>0</v>
      </c>
      <c r="BJ497" s="19" t="s">
        <v>81</v>
      </c>
      <c r="BK497" s="192">
        <f>ROUND(I497*H497,2)</f>
        <v>0</v>
      </c>
      <c r="BL497" s="19" t="s">
        <v>140</v>
      </c>
      <c r="BM497" s="191" t="s">
        <v>584</v>
      </c>
    </row>
    <row r="498" s="2" customFormat="1">
      <c r="A498" s="38"/>
      <c r="B498" s="39"/>
      <c r="C498" s="38"/>
      <c r="D498" s="193" t="s">
        <v>142</v>
      </c>
      <c r="E498" s="38"/>
      <c r="F498" s="194" t="s">
        <v>585</v>
      </c>
      <c r="G498" s="38"/>
      <c r="H498" s="38"/>
      <c r="I498" s="195"/>
      <c r="J498" s="38"/>
      <c r="K498" s="38"/>
      <c r="L498" s="39"/>
      <c r="M498" s="196"/>
      <c r="N498" s="197"/>
      <c r="O498" s="77"/>
      <c r="P498" s="77"/>
      <c r="Q498" s="77"/>
      <c r="R498" s="77"/>
      <c r="S498" s="77"/>
      <c r="T498" s="7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T498" s="19" t="s">
        <v>142</v>
      </c>
      <c r="AU498" s="19" t="s">
        <v>83</v>
      </c>
    </row>
    <row r="499" s="2" customFormat="1">
      <c r="A499" s="38"/>
      <c r="B499" s="39"/>
      <c r="C499" s="38"/>
      <c r="D499" s="193" t="s">
        <v>144</v>
      </c>
      <c r="E499" s="38"/>
      <c r="F499" s="198" t="s">
        <v>145</v>
      </c>
      <c r="G499" s="38"/>
      <c r="H499" s="38"/>
      <c r="I499" s="195"/>
      <c r="J499" s="38"/>
      <c r="K499" s="38"/>
      <c r="L499" s="39"/>
      <c r="M499" s="196"/>
      <c r="N499" s="197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144</v>
      </c>
      <c r="AU499" s="19" t="s">
        <v>83</v>
      </c>
    </row>
    <row r="500" s="14" customFormat="1">
      <c r="A500" s="14"/>
      <c r="B500" s="206"/>
      <c r="C500" s="14"/>
      <c r="D500" s="193" t="s">
        <v>146</v>
      </c>
      <c r="E500" s="207" t="s">
        <v>1</v>
      </c>
      <c r="F500" s="208" t="s">
        <v>586</v>
      </c>
      <c r="G500" s="14"/>
      <c r="H500" s="209">
        <v>11.85</v>
      </c>
      <c r="I500" s="210"/>
      <c r="J500" s="14"/>
      <c r="K500" s="14"/>
      <c r="L500" s="206"/>
      <c r="M500" s="211"/>
      <c r="N500" s="212"/>
      <c r="O500" s="212"/>
      <c r="P500" s="212"/>
      <c r="Q500" s="212"/>
      <c r="R500" s="212"/>
      <c r="S500" s="212"/>
      <c r="T500" s="213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7" t="s">
        <v>146</v>
      </c>
      <c r="AU500" s="207" t="s">
        <v>83</v>
      </c>
      <c r="AV500" s="14" t="s">
        <v>83</v>
      </c>
      <c r="AW500" s="14" t="s">
        <v>32</v>
      </c>
      <c r="AX500" s="14" t="s">
        <v>81</v>
      </c>
      <c r="AY500" s="207" t="s">
        <v>133</v>
      </c>
    </row>
    <row r="501" s="2" customFormat="1" ht="24.15" customHeight="1">
      <c r="A501" s="38"/>
      <c r="B501" s="179"/>
      <c r="C501" s="230" t="s">
        <v>587</v>
      </c>
      <c r="D501" s="230" t="s">
        <v>397</v>
      </c>
      <c r="E501" s="231" t="s">
        <v>588</v>
      </c>
      <c r="F501" s="232" t="s">
        <v>589</v>
      </c>
      <c r="G501" s="233" t="s">
        <v>211</v>
      </c>
      <c r="H501" s="234">
        <v>11.968999999999999</v>
      </c>
      <c r="I501" s="235"/>
      <c r="J501" s="236">
        <f>ROUND(I501*H501,2)</f>
        <v>0</v>
      </c>
      <c r="K501" s="232" t="s">
        <v>139</v>
      </c>
      <c r="L501" s="237"/>
      <c r="M501" s="238" t="s">
        <v>1</v>
      </c>
      <c r="N501" s="239" t="s">
        <v>40</v>
      </c>
      <c r="O501" s="77"/>
      <c r="P501" s="189">
        <f>O501*H501</f>
        <v>0</v>
      </c>
      <c r="Q501" s="189">
        <v>0.79200000000000004</v>
      </c>
      <c r="R501" s="189">
        <f>Q501*H501</f>
        <v>9.4794479999999997</v>
      </c>
      <c r="S501" s="189">
        <v>0</v>
      </c>
      <c r="T501" s="190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1" t="s">
        <v>197</v>
      </c>
      <c r="AT501" s="191" t="s">
        <v>397</v>
      </c>
      <c r="AU501" s="191" t="s">
        <v>83</v>
      </c>
      <c r="AY501" s="19" t="s">
        <v>133</v>
      </c>
      <c r="BE501" s="192">
        <f>IF(N501="základní",J501,0)</f>
        <v>0</v>
      </c>
      <c r="BF501" s="192">
        <f>IF(N501="snížená",J501,0)</f>
        <v>0</v>
      </c>
      <c r="BG501" s="192">
        <f>IF(N501="zákl. přenesená",J501,0)</f>
        <v>0</v>
      </c>
      <c r="BH501" s="192">
        <f>IF(N501="sníž. přenesená",J501,0)</f>
        <v>0</v>
      </c>
      <c r="BI501" s="192">
        <f>IF(N501="nulová",J501,0)</f>
        <v>0</v>
      </c>
      <c r="BJ501" s="19" t="s">
        <v>81</v>
      </c>
      <c r="BK501" s="192">
        <f>ROUND(I501*H501,2)</f>
        <v>0</v>
      </c>
      <c r="BL501" s="19" t="s">
        <v>140</v>
      </c>
      <c r="BM501" s="191" t="s">
        <v>590</v>
      </c>
    </row>
    <row r="502" s="2" customFormat="1">
      <c r="A502" s="38"/>
      <c r="B502" s="39"/>
      <c r="C502" s="38"/>
      <c r="D502" s="193" t="s">
        <v>142</v>
      </c>
      <c r="E502" s="38"/>
      <c r="F502" s="194" t="s">
        <v>591</v>
      </c>
      <c r="G502" s="38"/>
      <c r="H502" s="38"/>
      <c r="I502" s="195"/>
      <c r="J502" s="38"/>
      <c r="K502" s="38"/>
      <c r="L502" s="39"/>
      <c r="M502" s="196"/>
      <c r="N502" s="197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142</v>
      </c>
      <c r="AU502" s="19" t="s">
        <v>83</v>
      </c>
    </row>
    <row r="503" s="14" customFormat="1">
      <c r="A503" s="14"/>
      <c r="B503" s="206"/>
      <c r="C503" s="14"/>
      <c r="D503" s="193" t="s">
        <v>146</v>
      </c>
      <c r="E503" s="14"/>
      <c r="F503" s="208" t="s">
        <v>592</v>
      </c>
      <c r="G503" s="14"/>
      <c r="H503" s="209">
        <v>11.968999999999999</v>
      </c>
      <c r="I503" s="210"/>
      <c r="J503" s="14"/>
      <c r="K503" s="14"/>
      <c r="L503" s="206"/>
      <c r="M503" s="211"/>
      <c r="N503" s="212"/>
      <c r="O503" s="212"/>
      <c r="P503" s="212"/>
      <c r="Q503" s="212"/>
      <c r="R503" s="212"/>
      <c r="S503" s="212"/>
      <c r="T503" s="213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07" t="s">
        <v>146</v>
      </c>
      <c r="AU503" s="207" t="s">
        <v>83</v>
      </c>
      <c r="AV503" s="14" t="s">
        <v>83</v>
      </c>
      <c r="AW503" s="14" t="s">
        <v>3</v>
      </c>
      <c r="AX503" s="14" t="s">
        <v>81</v>
      </c>
      <c r="AY503" s="207" t="s">
        <v>133</v>
      </c>
    </row>
    <row r="504" s="2" customFormat="1" ht="37.8" customHeight="1">
      <c r="A504" s="38"/>
      <c r="B504" s="179"/>
      <c r="C504" s="180" t="s">
        <v>593</v>
      </c>
      <c r="D504" s="180" t="s">
        <v>135</v>
      </c>
      <c r="E504" s="181" t="s">
        <v>594</v>
      </c>
      <c r="F504" s="182" t="s">
        <v>595</v>
      </c>
      <c r="G504" s="183" t="s">
        <v>211</v>
      </c>
      <c r="H504" s="184">
        <v>29.449999999999999</v>
      </c>
      <c r="I504" s="185"/>
      <c r="J504" s="186">
        <f>ROUND(I504*H504,2)</f>
        <v>0</v>
      </c>
      <c r="K504" s="182" t="s">
        <v>139</v>
      </c>
      <c r="L504" s="39"/>
      <c r="M504" s="187" t="s">
        <v>1</v>
      </c>
      <c r="N504" s="188" t="s">
        <v>40</v>
      </c>
      <c r="O504" s="77"/>
      <c r="P504" s="189">
        <f>O504*H504</f>
        <v>0</v>
      </c>
      <c r="Q504" s="189">
        <v>3.0000000000000001E-05</v>
      </c>
      <c r="R504" s="189">
        <f>Q504*H504</f>
        <v>0.00088349999999999995</v>
      </c>
      <c r="S504" s="189">
        <v>0</v>
      </c>
      <c r="T504" s="190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191" t="s">
        <v>140</v>
      </c>
      <c r="AT504" s="191" t="s">
        <v>135</v>
      </c>
      <c r="AU504" s="191" t="s">
        <v>83</v>
      </c>
      <c r="AY504" s="19" t="s">
        <v>133</v>
      </c>
      <c r="BE504" s="192">
        <f>IF(N504="základní",J504,0)</f>
        <v>0</v>
      </c>
      <c r="BF504" s="192">
        <f>IF(N504="snížená",J504,0)</f>
        <v>0</v>
      </c>
      <c r="BG504" s="192">
        <f>IF(N504="zákl. přenesená",J504,0)</f>
        <v>0</v>
      </c>
      <c r="BH504" s="192">
        <f>IF(N504="sníž. přenesená",J504,0)</f>
        <v>0</v>
      </c>
      <c r="BI504" s="192">
        <f>IF(N504="nulová",J504,0)</f>
        <v>0</v>
      </c>
      <c r="BJ504" s="19" t="s">
        <v>81</v>
      </c>
      <c r="BK504" s="192">
        <f>ROUND(I504*H504,2)</f>
        <v>0</v>
      </c>
      <c r="BL504" s="19" t="s">
        <v>140</v>
      </c>
      <c r="BM504" s="191" t="s">
        <v>596</v>
      </c>
    </row>
    <row r="505" s="2" customFormat="1">
      <c r="A505" s="38"/>
      <c r="B505" s="39"/>
      <c r="C505" s="38"/>
      <c r="D505" s="193" t="s">
        <v>142</v>
      </c>
      <c r="E505" s="38"/>
      <c r="F505" s="194" t="s">
        <v>597</v>
      </c>
      <c r="G505" s="38"/>
      <c r="H505" s="38"/>
      <c r="I505" s="195"/>
      <c r="J505" s="38"/>
      <c r="K505" s="38"/>
      <c r="L505" s="39"/>
      <c r="M505" s="196"/>
      <c r="N505" s="197"/>
      <c r="O505" s="77"/>
      <c r="P505" s="77"/>
      <c r="Q505" s="77"/>
      <c r="R505" s="77"/>
      <c r="S505" s="77"/>
      <c r="T505" s="7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9" t="s">
        <v>142</v>
      </c>
      <c r="AU505" s="19" t="s">
        <v>83</v>
      </c>
    </row>
    <row r="506" s="2" customFormat="1">
      <c r="A506" s="38"/>
      <c r="B506" s="39"/>
      <c r="C506" s="38"/>
      <c r="D506" s="193" t="s">
        <v>144</v>
      </c>
      <c r="E506" s="38"/>
      <c r="F506" s="198" t="s">
        <v>145</v>
      </c>
      <c r="G506" s="38"/>
      <c r="H506" s="38"/>
      <c r="I506" s="195"/>
      <c r="J506" s="38"/>
      <c r="K506" s="38"/>
      <c r="L506" s="39"/>
      <c r="M506" s="196"/>
      <c r="N506" s="197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144</v>
      </c>
      <c r="AU506" s="19" t="s">
        <v>83</v>
      </c>
    </row>
    <row r="507" s="14" customFormat="1">
      <c r="A507" s="14"/>
      <c r="B507" s="206"/>
      <c r="C507" s="14"/>
      <c r="D507" s="193" t="s">
        <v>146</v>
      </c>
      <c r="E507" s="207" t="s">
        <v>1</v>
      </c>
      <c r="F507" s="208" t="s">
        <v>598</v>
      </c>
      <c r="G507" s="14"/>
      <c r="H507" s="209">
        <v>28.449999999999999</v>
      </c>
      <c r="I507" s="210"/>
      <c r="J507" s="14"/>
      <c r="K507" s="14"/>
      <c r="L507" s="206"/>
      <c r="M507" s="211"/>
      <c r="N507" s="212"/>
      <c r="O507" s="212"/>
      <c r="P507" s="212"/>
      <c r="Q507" s="212"/>
      <c r="R507" s="212"/>
      <c r="S507" s="212"/>
      <c r="T507" s="213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07" t="s">
        <v>146</v>
      </c>
      <c r="AU507" s="207" t="s">
        <v>83</v>
      </c>
      <c r="AV507" s="14" t="s">
        <v>83</v>
      </c>
      <c r="AW507" s="14" t="s">
        <v>32</v>
      </c>
      <c r="AX507" s="14" t="s">
        <v>75</v>
      </c>
      <c r="AY507" s="207" t="s">
        <v>133</v>
      </c>
    </row>
    <row r="508" s="14" customFormat="1">
      <c r="A508" s="14"/>
      <c r="B508" s="206"/>
      <c r="C508" s="14"/>
      <c r="D508" s="193" t="s">
        <v>146</v>
      </c>
      <c r="E508" s="207" t="s">
        <v>1</v>
      </c>
      <c r="F508" s="208" t="s">
        <v>599</v>
      </c>
      <c r="G508" s="14"/>
      <c r="H508" s="209">
        <v>1</v>
      </c>
      <c r="I508" s="210"/>
      <c r="J508" s="14"/>
      <c r="K508" s="14"/>
      <c r="L508" s="206"/>
      <c r="M508" s="211"/>
      <c r="N508" s="212"/>
      <c r="O508" s="212"/>
      <c r="P508" s="212"/>
      <c r="Q508" s="212"/>
      <c r="R508" s="212"/>
      <c r="S508" s="212"/>
      <c r="T508" s="213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07" t="s">
        <v>146</v>
      </c>
      <c r="AU508" s="207" t="s">
        <v>83</v>
      </c>
      <c r="AV508" s="14" t="s">
        <v>83</v>
      </c>
      <c r="AW508" s="14" t="s">
        <v>32</v>
      </c>
      <c r="AX508" s="14" t="s">
        <v>75</v>
      </c>
      <c r="AY508" s="207" t="s">
        <v>133</v>
      </c>
    </row>
    <row r="509" s="15" customFormat="1">
      <c r="A509" s="15"/>
      <c r="B509" s="214"/>
      <c r="C509" s="15"/>
      <c r="D509" s="193" t="s">
        <v>146</v>
      </c>
      <c r="E509" s="215" t="s">
        <v>1</v>
      </c>
      <c r="F509" s="216" t="s">
        <v>169</v>
      </c>
      <c r="G509" s="15"/>
      <c r="H509" s="217">
        <v>29.449999999999999</v>
      </c>
      <c r="I509" s="218"/>
      <c r="J509" s="15"/>
      <c r="K509" s="15"/>
      <c r="L509" s="214"/>
      <c r="M509" s="219"/>
      <c r="N509" s="220"/>
      <c r="O509" s="220"/>
      <c r="P509" s="220"/>
      <c r="Q509" s="220"/>
      <c r="R509" s="220"/>
      <c r="S509" s="220"/>
      <c r="T509" s="221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15" t="s">
        <v>146</v>
      </c>
      <c r="AU509" s="215" t="s">
        <v>83</v>
      </c>
      <c r="AV509" s="15" t="s">
        <v>140</v>
      </c>
      <c r="AW509" s="15" t="s">
        <v>32</v>
      </c>
      <c r="AX509" s="15" t="s">
        <v>81</v>
      </c>
      <c r="AY509" s="215" t="s">
        <v>133</v>
      </c>
    </row>
    <row r="510" s="2" customFormat="1" ht="24.15" customHeight="1">
      <c r="A510" s="38"/>
      <c r="B510" s="179"/>
      <c r="C510" s="230" t="s">
        <v>216</v>
      </c>
      <c r="D510" s="230" t="s">
        <v>397</v>
      </c>
      <c r="E510" s="231" t="s">
        <v>600</v>
      </c>
      <c r="F510" s="232" t="s">
        <v>601</v>
      </c>
      <c r="G510" s="233" t="s">
        <v>211</v>
      </c>
      <c r="H510" s="234">
        <v>29.745000000000001</v>
      </c>
      <c r="I510" s="235"/>
      <c r="J510" s="236">
        <f>ROUND(I510*H510,2)</f>
        <v>0</v>
      </c>
      <c r="K510" s="232" t="s">
        <v>139</v>
      </c>
      <c r="L510" s="237"/>
      <c r="M510" s="238" t="s">
        <v>1</v>
      </c>
      <c r="N510" s="239" t="s">
        <v>40</v>
      </c>
      <c r="O510" s="77"/>
      <c r="P510" s="189">
        <f>O510*H510</f>
        <v>0</v>
      </c>
      <c r="Q510" s="189">
        <v>0.93000000000000005</v>
      </c>
      <c r="R510" s="189">
        <f>Q510*H510</f>
        <v>27.662850000000002</v>
      </c>
      <c r="S510" s="189">
        <v>0</v>
      </c>
      <c r="T510" s="190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1" t="s">
        <v>197</v>
      </c>
      <c r="AT510" s="191" t="s">
        <v>397</v>
      </c>
      <c r="AU510" s="191" t="s">
        <v>83</v>
      </c>
      <c r="AY510" s="19" t="s">
        <v>133</v>
      </c>
      <c r="BE510" s="192">
        <f>IF(N510="základní",J510,0)</f>
        <v>0</v>
      </c>
      <c r="BF510" s="192">
        <f>IF(N510="snížená",J510,0)</f>
        <v>0</v>
      </c>
      <c r="BG510" s="192">
        <f>IF(N510="zákl. přenesená",J510,0)</f>
        <v>0</v>
      </c>
      <c r="BH510" s="192">
        <f>IF(N510="sníž. přenesená",J510,0)</f>
        <v>0</v>
      </c>
      <c r="BI510" s="192">
        <f>IF(N510="nulová",J510,0)</f>
        <v>0</v>
      </c>
      <c r="BJ510" s="19" t="s">
        <v>81</v>
      </c>
      <c r="BK510" s="192">
        <f>ROUND(I510*H510,2)</f>
        <v>0</v>
      </c>
      <c r="BL510" s="19" t="s">
        <v>140</v>
      </c>
      <c r="BM510" s="191" t="s">
        <v>602</v>
      </c>
    </row>
    <row r="511" s="2" customFormat="1">
      <c r="A511" s="38"/>
      <c r="B511" s="39"/>
      <c r="C511" s="38"/>
      <c r="D511" s="193" t="s">
        <v>142</v>
      </c>
      <c r="E511" s="38"/>
      <c r="F511" s="194" t="s">
        <v>603</v>
      </c>
      <c r="G511" s="38"/>
      <c r="H511" s="38"/>
      <c r="I511" s="195"/>
      <c r="J511" s="38"/>
      <c r="K511" s="38"/>
      <c r="L511" s="39"/>
      <c r="M511" s="196"/>
      <c r="N511" s="197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142</v>
      </c>
      <c r="AU511" s="19" t="s">
        <v>83</v>
      </c>
    </row>
    <row r="512" s="14" customFormat="1">
      <c r="A512" s="14"/>
      <c r="B512" s="206"/>
      <c r="C512" s="14"/>
      <c r="D512" s="193" t="s">
        <v>146</v>
      </c>
      <c r="E512" s="14"/>
      <c r="F512" s="208" t="s">
        <v>604</v>
      </c>
      <c r="G512" s="14"/>
      <c r="H512" s="209">
        <v>29.745000000000001</v>
      </c>
      <c r="I512" s="210"/>
      <c r="J512" s="14"/>
      <c r="K512" s="14"/>
      <c r="L512" s="206"/>
      <c r="M512" s="211"/>
      <c r="N512" s="212"/>
      <c r="O512" s="212"/>
      <c r="P512" s="212"/>
      <c r="Q512" s="212"/>
      <c r="R512" s="212"/>
      <c r="S512" s="212"/>
      <c r="T512" s="213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07" t="s">
        <v>146</v>
      </c>
      <c r="AU512" s="207" t="s">
        <v>83</v>
      </c>
      <c r="AV512" s="14" t="s">
        <v>83</v>
      </c>
      <c r="AW512" s="14" t="s">
        <v>3</v>
      </c>
      <c r="AX512" s="14" t="s">
        <v>81</v>
      </c>
      <c r="AY512" s="207" t="s">
        <v>133</v>
      </c>
    </row>
    <row r="513" s="2" customFormat="1" ht="24.15" customHeight="1">
      <c r="A513" s="38"/>
      <c r="B513" s="179"/>
      <c r="C513" s="180" t="s">
        <v>605</v>
      </c>
      <c r="D513" s="180" t="s">
        <v>135</v>
      </c>
      <c r="E513" s="181" t="s">
        <v>606</v>
      </c>
      <c r="F513" s="182" t="s">
        <v>607</v>
      </c>
      <c r="G513" s="183" t="s">
        <v>211</v>
      </c>
      <c r="H513" s="184">
        <v>3.5</v>
      </c>
      <c r="I513" s="185"/>
      <c r="J513" s="186">
        <f>ROUND(I513*H513,2)</f>
        <v>0</v>
      </c>
      <c r="K513" s="182" t="s">
        <v>608</v>
      </c>
      <c r="L513" s="39"/>
      <c r="M513" s="187" t="s">
        <v>1</v>
      </c>
      <c r="N513" s="188" t="s">
        <v>40</v>
      </c>
      <c r="O513" s="77"/>
      <c r="P513" s="189">
        <f>O513*H513</f>
        <v>0</v>
      </c>
      <c r="Q513" s="189">
        <v>0</v>
      </c>
      <c r="R513" s="189">
        <f>Q513*H513</f>
        <v>0</v>
      </c>
      <c r="S513" s="189">
        <v>0.155</v>
      </c>
      <c r="T513" s="190">
        <f>S513*H513</f>
        <v>0.54249999999999998</v>
      </c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R513" s="191" t="s">
        <v>140</v>
      </c>
      <c r="AT513" s="191" t="s">
        <v>135</v>
      </c>
      <c r="AU513" s="191" t="s">
        <v>83</v>
      </c>
      <c r="AY513" s="19" t="s">
        <v>133</v>
      </c>
      <c r="BE513" s="192">
        <f>IF(N513="základní",J513,0)</f>
        <v>0</v>
      </c>
      <c r="BF513" s="192">
        <f>IF(N513="snížená",J513,0)</f>
        <v>0</v>
      </c>
      <c r="BG513" s="192">
        <f>IF(N513="zákl. přenesená",J513,0)</f>
        <v>0</v>
      </c>
      <c r="BH513" s="192">
        <f>IF(N513="sníž. přenesená",J513,0)</f>
        <v>0</v>
      </c>
      <c r="BI513" s="192">
        <f>IF(N513="nulová",J513,0)</f>
        <v>0</v>
      </c>
      <c r="BJ513" s="19" t="s">
        <v>81</v>
      </c>
      <c r="BK513" s="192">
        <f>ROUND(I513*H513,2)</f>
        <v>0</v>
      </c>
      <c r="BL513" s="19" t="s">
        <v>140</v>
      </c>
      <c r="BM513" s="191" t="s">
        <v>609</v>
      </c>
    </row>
    <row r="514" s="2" customFormat="1">
      <c r="A514" s="38"/>
      <c r="B514" s="39"/>
      <c r="C514" s="38"/>
      <c r="D514" s="193" t="s">
        <v>142</v>
      </c>
      <c r="E514" s="38"/>
      <c r="F514" s="194" t="s">
        <v>610</v>
      </c>
      <c r="G514" s="38"/>
      <c r="H514" s="38"/>
      <c r="I514" s="195"/>
      <c r="J514" s="38"/>
      <c r="K514" s="38"/>
      <c r="L514" s="39"/>
      <c r="M514" s="196"/>
      <c r="N514" s="197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142</v>
      </c>
      <c r="AU514" s="19" t="s">
        <v>83</v>
      </c>
    </row>
    <row r="515" s="2" customFormat="1">
      <c r="A515" s="38"/>
      <c r="B515" s="39"/>
      <c r="C515" s="38"/>
      <c r="D515" s="193" t="s">
        <v>144</v>
      </c>
      <c r="E515" s="38"/>
      <c r="F515" s="198" t="s">
        <v>145</v>
      </c>
      <c r="G515" s="38"/>
      <c r="H515" s="38"/>
      <c r="I515" s="195"/>
      <c r="J515" s="38"/>
      <c r="K515" s="38"/>
      <c r="L515" s="39"/>
      <c r="M515" s="196"/>
      <c r="N515" s="197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144</v>
      </c>
      <c r="AU515" s="19" t="s">
        <v>83</v>
      </c>
    </row>
    <row r="516" s="14" customFormat="1">
      <c r="A516" s="14"/>
      <c r="B516" s="206"/>
      <c r="C516" s="14"/>
      <c r="D516" s="193" t="s">
        <v>146</v>
      </c>
      <c r="E516" s="207" t="s">
        <v>1</v>
      </c>
      <c r="F516" s="208" t="s">
        <v>611</v>
      </c>
      <c r="G516" s="14"/>
      <c r="H516" s="209">
        <v>3.5</v>
      </c>
      <c r="I516" s="210"/>
      <c r="J516" s="14"/>
      <c r="K516" s="14"/>
      <c r="L516" s="206"/>
      <c r="M516" s="211"/>
      <c r="N516" s="212"/>
      <c r="O516" s="212"/>
      <c r="P516" s="212"/>
      <c r="Q516" s="212"/>
      <c r="R516" s="212"/>
      <c r="S516" s="212"/>
      <c r="T516" s="213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T516" s="207" t="s">
        <v>146</v>
      </c>
      <c r="AU516" s="207" t="s">
        <v>83</v>
      </c>
      <c r="AV516" s="14" t="s">
        <v>83</v>
      </c>
      <c r="AW516" s="14" t="s">
        <v>32</v>
      </c>
      <c r="AX516" s="14" t="s">
        <v>81</v>
      </c>
      <c r="AY516" s="207" t="s">
        <v>133</v>
      </c>
    </row>
    <row r="517" s="2" customFormat="1" ht="33" customHeight="1">
      <c r="A517" s="38"/>
      <c r="B517" s="179"/>
      <c r="C517" s="180" t="s">
        <v>612</v>
      </c>
      <c r="D517" s="180" t="s">
        <v>135</v>
      </c>
      <c r="E517" s="181" t="s">
        <v>613</v>
      </c>
      <c r="F517" s="182" t="s">
        <v>614</v>
      </c>
      <c r="G517" s="183" t="s">
        <v>211</v>
      </c>
      <c r="H517" s="184">
        <v>10.449999999999999</v>
      </c>
      <c r="I517" s="185"/>
      <c r="J517" s="186">
        <f>ROUND(I517*H517,2)</f>
        <v>0</v>
      </c>
      <c r="K517" s="182" t="s">
        <v>139</v>
      </c>
      <c r="L517" s="39"/>
      <c r="M517" s="187" t="s">
        <v>1</v>
      </c>
      <c r="N517" s="188" t="s">
        <v>40</v>
      </c>
      <c r="O517" s="77"/>
      <c r="P517" s="189">
        <f>O517*H517</f>
        <v>0</v>
      </c>
      <c r="Q517" s="189">
        <v>0.00011</v>
      </c>
      <c r="R517" s="189">
        <f>Q517*H517</f>
        <v>0.0011494999999999999</v>
      </c>
      <c r="S517" s="189">
        <v>0</v>
      </c>
      <c r="T517" s="190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191" t="s">
        <v>140</v>
      </c>
      <c r="AT517" s="191" t="s">
        <v>135</v>
      </c>
      <c r="AU517" s="191" t="s">
        <v>83</v>
      </c>
      <c r="AY517" s="19" t="s">
        <v>133</v>
      </c>
      <c r="BE517" s="192">
        <f>IF(N517="základní",J517,0)</f>
        <v>0</v>
      </c>
      <c r="BF517" s="192">
        <f>IF(N517="snížená",J517,0)</f>
        <v>0</v>
      </c>
      <c r="BG517" s="192">
        <f>IF(N517="zákl. přenesená",J517,0)</f>
        <v>0</v>
      </c>
      <c r="BH517" s="192">
        <f>IF(N517="sníž. přenesená",J517,0)</f>
        <v>0</v>
      </c>
      <c r="BI517" s="192">
        <f>IF(N517="nulová",J517,0)</f>
        <v>0</v>
      </c>
      <c r="BJ517" s="19" t="s">
        <v>81</v>
      </c>
      <c r="BK517" s="192">
        <f>ROUND(I517*H517,2)</f>
        <v>0</v>
      </c>
      <c r="BL517" s="19" t="s">
        <v>140</v>
      </c>
      <c r="BM517" s="191" t="s">
        <v>615</v>
      </c>
    </row>
    <row r="518" s="2" customFormat="1">
      <c r="A518" s="38"/>
      <c r="B518" s="39"/>
      <c r="C518" s="38"/>
      <c r="D518" s="193" t="s">
        <v>142</v>
      </c>
      <c r="E518" s="38"/>
      <c r="F518" s="194" t="s">
        <v>616</v>
      </c>
      <c r="G518" s="38"/>
      <c r="H518" s="38"/>
      <c r="I518" s="195"/>
      <c r="J518" s="38"/>
      <c r="K518" s="38"/>
      <c r="L518" s="39"/>
      <c r="M518" s="196"/>
      <c r="N518" s="197"/>
      <c r="O518" s="77"/>
      <c r="P518" s="77"/>
      <c r="Q518" s="77"/>
      <c r="R518" s="77"/>
      <c r="S518" s="77"/>
      <c r="T518" s="7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T518" s="19" t="s">
        <v>142</v>
      </c>
      <c r="AU518" s="19" t="s">
        <v>83</v>
      </c>
    </row>
    <row r="519" s="2" customFormat="1">
      <c r="A519" s="38"/>
      <c r="B519" s="39"/>
      <c r="C519" s="38"/>
      <c r="D519" s="193" t="s">
        <v>144</v>
      </c>
      <c r="E519" s="38"/>
      <c r="F519" s="198" t="s">
        <v>145</v>
      </c>
      <c r="G519" s="38"/>
      <c r="H519" s="38"/>
      <c r="I519" s="195"/>
      <c r="J519" s="38"/>
      <c r="K519" s="38"/>
      <c r="L519" s="39"/>
      <c r="M519" s="196"/>
      <c r="N519" s="197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144</v>
      </c>
      <c r="AU519" s="19" t="s">
        <v>83</v>
      </c>
    </row>
    <row r="520" s="14" customFormat="1">
      <c r="A520" s="14"/>
      <c r="B520" s="206"/>
      <c r="C520" s="14"/>
      <c r="D520" s="193" t="s">
        <v>146</v>
      </c>
      <c r="E520" s="207" t="s">
        <v>1</v>
      </c>
      <c r="F520" s="208" t="s">
        <v>617</v>
      </c>
      <c r="G520" s="14"/>
      <c r="H520" s="209">
        <v>10.449999999999999</v>
      </c>
      <c r="I520" s="210"/>
      <c r="J520" s="14"/>
      <c r="K520" s="14"/>
      <c r="L520" s="206"/>
      <c r="M520" s="211"/>
      <c r="N520" s="212"/>
      <c r="O520" s="212"/>
      <c r="P520" s="212"/>
      <c r="Q520" s="212"/>
      <c r="R520" s="212"/>
      <c r="S520" s="212"/>
      <c r="T520" s="213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T520" s="207" t="s">
        <v>146</v>
      </c>
      <c r="AU520" s="207" t="s">
        <v>83</v>
      </c>
      <c r="AV520" s="14" t="s">
        <v>83</v>
      </c>
      <c r="AW520" s="14" t="s">
        <v>32</v>
      </c>
      <c r="AX520" s="14" t="s">
        <v>81</v>
      </c>
      <c r="AY520" s="207" t="s">
        <v>133</v>
      </c>
    </row>
    <row r="521" s="2" customFormat="1" ht="24.15" customHeight="1">
      <c r="A521" s="38"/>
      <c r="B521" s="179"/>
      <c r="C521" s="230" t="s">
        <v>618</v>
      </c>
      <c r="D521" s="230" t="s">
        <v>397</v>
      </c>
      <c r="E521" s="231" t="s">
        <v>619</v>
      </c>
      <c r="F521" s="232" t="s">
        <v>620</v>
      </c>
      <c r="G521" s="233" t="s">
        <v>211</v>
      </c>
      <c r="H521" s="234">
        <v>10.606999999999999</v>
      </c>
      <c r="I521" s="235"/>
      <c r="J521" s="236">
        <f>ROUND(I521*H521,2)</f>
        <v>0</v>
      </c>
      <c r="K521" s="232" t="s">
        <v>139</v>
      </c>
      <c r="L521" s="237"/>
      <c r="M521" s="238" t="s">
        <v>1</v>
      </c>
      <c r="N521" s="239" t="s">
        <v>40</v>
      </c>
      <c r="O521" s="77"/>
      <c r="P521" s="189">
        <f>O521*H521</f>
        <v>0</v>
      </c>
      <c r="Q521" s="189">
        <v>0.152</v>
      </c>
      <c r="R521" s="189">
        <f>Q521*H521</f>
        <v>1.6122639999999999</v>
      </c>
      <c r="S521" s="189">
        <v>0</v>
      </c>
      <c r="T521" s="190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191" t="s">
        <v>197</v>
      </c>
      <c r="AT521" s="191" t="s">
        <v>397</v>
      </c>
      <c r="AU521" s="191" t="s">
        <v>83</v>
      </c>
      <c r="AY521" s="19" t="s">
        <v>133</v>
      </c>
      <c r="BE521" s="192">
        <f>IF(N521="základní",J521,0)</f>
        <v>0</v>
      </c>
      <c r="BF521" s="192">
        <f>IF(N521="snížená",J521,0)</f>
        <v>0</v>
      </c>
      <c r="BG521" s="192">
        <f>IF(N521="zákl. přenesená",J521,0)</f>
        <v>0</v>
      </c>
      <c r="BH521" s="192">
        <f>IF(N521="sníž. přenesená",J521,0)</f>
        <v>0</v>
      </c>
      <c r="BI521" s="192">
        <f>IF(N521="nulová",J521,0)</f>
        <v>0</v>
      </c>
      <c r="BJ521" s="19" t="s">
        <v>81</v>
      </c>
      <c r="BK521" s="192">
        <f>ROUND(I521*H521,2)</f>
        <v>0</v>
      </c>
      <c r="BL521" s="19" t="s">
        <v>140</v>
      </c>
      <c r="BM521" s="191" t="s">
        <v>621</v>
      </c>
    </row>
    <row r="522" s="2" customFormat="1">
      <c r="A522" s="38"/>
      <c r="B522" s="39"/>
      <c r="C522" s="38"/>
      <c r="D522" s="193" t="s">
        <v>142</v>
      </c>
      <c r="E522" s="38"/>
      <c r="F522" s="194" t="s">
        <v>620</v>
      </c>
      <c r="G522" s="38"/>
      <c r="H522" s="38"/>
      <c r="I522" s="195"/>
      <c r="J522" s="38"/>
      <c r="K522" s="38"/>
      <c r="L522" s="39"/>
      <c r="M522" s="196"/>
      <c r="N522" s="197"/>
      <c r="O522" s="77"/>
      <c r="P522" s="77"/>
      <c r="Q522" s="77"/>
      <c r="R522" s="77"/>
      <c r="S522" s="77"/>
      <c r="T522" s="7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T522" s="19" t="s">
        <v>142</v>
      </c>
      <c r="AU522" s="19" t="s">
        <v>83</v>
      </c>
    </row>
    <row r="523" s="14" customFormat="1">
      <c r="A523" s="14"/>
      <c r="B523" s="206"/>
      <c r="C523" s="14"/>
      <c r="D523" s="193" t="s">
        <v>146</v>
      </c>
      <c r="E523" s="14"/>
      <c r="F523" s="208" t="s">
        <v>622</v>
      </c>
      <c r="G523" s="14"/>
      <c r="H523" s="209">
        <v>10.606999999999999</v>
      </c>
      <c r="I523" s="210"/>
      <c r="J523" s="14"/>
      <c r="K523" s="14"/>
      <c r="L523" s="206"/>
      <c r="M523" s="211"/>
      <c r="N523" s="212"/>
      <c r="O523" s="212"/>
      <c r="P523" s="212"/>
      <c r="Q523" s="212"/>
      <c r="R523" s="212"/>
      <c r="S523" s="212"/>
      <c r="T523" s="213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07" t="s">
        <v>146</v>
      </c>
      <c r="AU523" s="207" t="s">
        <v>83</v>
      </c>
      <c r="AV523" s="14" t="s">
        <v>83</v>
      </c>
      <c r="AW523" s="14" t="s">
        <v>3</v>
      </c>
      <c r="AX523" s="14" t="s">
        <v>81</v>
      </c>
      <c r="AY523" s="207" t="s">
        <v>133</v>
      </c>
    </row>
    <row r="524" s="2" customFormat="1" ht="24.15" customHeight="1">
      <c r="A524" s="38"/>
      <c r="B524" s="179"/>
      <c r="C524" s="180" t="s">
        <v>623</v>
      </c>
      <c r="D524" s="180" t="s">
        <v>135</v>
      </c>
      <c r="E524" s="181" t="s">
        <v>624</v>
      </c>
      <c r="F524" s="182" t="s">
        <v>625</v>
      </c>
      <c r="G524" s="183" t="s">
        <v>553</v>
      </c>
      <c r="H524" s="184">
        <v>1</v>
      </c>
      <c r="I524" s="185"/>
      <c r="J524" s="186">
        <f>ROUND(I524*H524,2)</f>
        <v>0</v>
      </c>
      <c r="K524" s="182" t="s">
        <v>139</v>
      </c>
      <c r="L524" s="39"/>
      <c r="M524" s="187" t="s">
        <v>1</v>
      </c>
      <c r="N524" s="188" t="s">
        <v>40</v>
      </c>
      <c r="O524" s="77"/>
      <c r="P524" s="189">
        <f>O524*H524</f>
        <v>0</v>
      </c>
      <c r="Q524" s="189">
        <v>0.00017000000000000001</v>
      </c>
      <c r="R524" s="189">
        <f>Q524*H524</f>
        <v>0.00017000000000000001</v>
      </c>
      <c r="S524" s="189">
        <v>0</v>
      </c>
      <c r="T524" s="190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191" t="s">
        <v>140</v>
      </c>
      <c r="AT524" s="191" t="s">
        <v>135</v>
      </c>
      <c r="AU524" s="191" t="s">
        <v>83</v>
      </c>
      <c r="AY524" s="19" t="s">
        <v>133</v>
      </c>
      <c r="BE524" s="192">
        <f>IF(N524="základní",J524,0)</f>
        <v>0</v>
      </c>
      <c r="BF524" s="192">
        <f>IF(N524="snížená",J524,0)</f>
        <v>0</v>
      </c>
      <c r="BG524" s="192">
        <f>IF(N524="zákl. přenesená",J524,0)</f>
        <v>0</v>
      </c>
      <c r="BH524" s="192">
        <f>IF(N524="sníž. přenesená",J524,0)</f>
        <v>0</v>
      </c>
      <c r="BI524" s="192">
        <f>IF(N524="nulová",J524,0)</f>
        <v>0</v>
      </c>
      <c r="BJ524" s="19" t="s">
        <v>81</v>
      </c>
      <c r="BK524" s="192">
        <f>ROUND(I524*H524,2)</f>
        <v>0</v>
      </c>
      <c r="BL524" s="19" t="s">
        <v>140</v>
      </c>
      <c r="BM524" s="191" t="s">
        <v>626</v>
      </c>
    </row>
    <row r="525" s="2" customFormat="1">
      <c r="A525" s="38"/>
      <c r="B525" s="39"/>
      <c r="C525" s="38"/>
      <c r="D525" s="193" t="s">
        <v>142</v>
      </c>
      <c r="E525" s="38"/>
      <c r="F525" s="194" t="s">
        <v>627</v>
      </c>
      <c r="G525" s="38"/>
      <c r="H525" s="38"/>
      <c r="I525" s="195"/>
      <c r="J525" s="38"/>
      <c r="K525" s="38"/>
      <c r="L525" s="39"/>
      <c r="M525" s="196"/>
      <c r="N525" s="197"/>
      <c r="O525" s="77"/>
      <c r="P525" s="77"/>
      <c r="Q525" s="77"/>
      <c r="R525" s="77"/>
      <c r="S525" s="77"/>
      <c r="T525" s="7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9" t="s">
        <v>142</v>
      </c>
      <c r="AU525" s="19" t="s">
        <v>83</v>
      </c>
    </row>
    <row r="526" s="2" customFormat="1">
      <c r="A526" s="38"/>
      <c r="B526" s="39"/>
      <c r="C526" s="38"/>
      <c r="D526" s="193" t="s">
        <v>144</v>
      </c>
      <c r="E526" s="38"/>
      <c r="F526" s="198" t="s">
        <v>145</v>
      </c>
      <c r="G526" s="38"/>
      <c r="H526" s="38"/>
      <c r="I526" s="195"/>
      <c r="J526" s="38"/>
      <c r="K526" s="38"/>
      <c r="L526" s="39"/>
      <c r="M526" s="196"/>
      <c r="N526" s="197"/>
      <c r="O526" s="77"/>
      <c r="P526" s="77"/>
      <c r="Q526" s="77"/>
      <c r="R526" s="77"/>
      <c r="S526" s="77"/>
      <c r="T526" s="7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9" t="s">
        <v>144</v>
      </c>
      <c r="AU526" s="19" t="s">
        <v>83</v>
      </c>
    </row>
    <row r="527" s="14" customFormat="1">
      <c r="A527" s="14"/>
      <c r="B527" s="206"/>
      <c r="C527" s="14"/>
      <c r="D527" s="193" t="s">
        <v>146</v>
      </c>
      <c r="E527" s="207" t="s">
        <v>1</v>
      </c>
      <c r="F527" s="208" t="s">
        <v>628</v>
      </c>
      <c r="G527" s="14"/>
      <c r="H527" s="209">
        <v>1</v>
      </c>
      <c r="I527" s="210"/>
      <c r="J527" s="14"/>
      <c r="K527" s="14"/>
      <c r="L527" s="206"/>
      <c r="M527" s="211"/>
      <c r="N527" s="212"/>
      <c r="O527" s="212"/>
      <c r="P527" s="212"/>
      <c r="Q527" s="212"/>
      <c r="R527" s="212"/>
      <c r="S527" s="212"/>
      <c r="T527" s="213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07" t="s">
        <v>146</v>
      </c>
      <c r="AU527" s="207" t="s">
        <v>83</v>
      </c>
      <c r="AV527" s="14" t="s">
        <v>83</v>
      </c>
      <c r="AW527" s="14" t="s">
        <v>32</v>
      </c>
      <c r="AX527" s="14" t="s">
        <v>81</v>
      </c>
      <c r="AY527" s="207" t="s">
        <v>133</v>
      </c>
    </row>
    <row r="528" s="2" customFormat="1" ht="33" customHeight="1">
      <c r="A528" s="38"/>
      <c r="B528" s="179"/>
      <c r="C528" s="230" t="s">
        <v>629</v>
      </c>
      <c r="D528" s="230" t="s">
        <v>397</v>
      </c>
      <c r="E528" s="231" t="s">
        <v>630</v>
      </c>
      <c r="F528" s="232" t="s">
        <v>631</v>
      </c>
      <c r="G528" s="233" t="s">
        <v>553</v>
      </c>
      <c r="H528" s="234">
        <v>1.0149999999999999</v>
      </c>
      <c r="I528" s="235"/>
      <c r="J528" s="236">
        <f>ROUND(I528*H528,2)</f>
        <v>0</v>
      </c>
      <c r="K528" s="232" t="s">
        <v>139</v>
      </c>
      <c r="L528" s="237"/>
      <c r="M528" s="238" t="s">
        <v>1</v>
      </c>
      <c r="N528" s="239" t="s">
        <v>40</v>
      </c>
      <c r="O528" s="77"/>
      <c r="P528" s="189">
        <f>O528*H528</f>
        <v>0</v>
      </c>
      <c r="Q528" s="189">
        <v>0.14499999999999999</v>
      </c>
      <c r="R528" s="189">
        <f>Q528*H528</f>
        <v>0.14717499999999997</v>
      </c>
      <c r="S528" s="189">
        <v>0</v>
      </c>
      <c r="T528" s="190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191" t="s">
        <v>197</v>
      </c>
      <c r="AT528" s="191" t="s">
        <v>397</v>
      </c>
      <c r="AU528" s="191" t="s">
        <v>83</v>
      </c>
      <c r="AY528" s="19" t="s">
        <v>133</v>
      </c>
      <c r="BE528" s="192">
        <f>IF(N528="základní",J528,0)</f>
        <v>0</v>
      </c>
      <c r="BF528" s="192">
        <f>IF(N528="snížená",J528,0)</f>
        <v>0</v>
      </c>
      <c r="BG528" s="192">
        <f>IF(N528="zákl. přenesená",J528,0)</f>
        <v>0</v>
      </c>
      <c r="BH528" s="192">
        <f>IF(N528="sníž. přenesená",J528,0)</f>
        <v>0</v>
      </c>
      <c r="BI528" s="192">
        <f>IF(N528="nulová",J528,0)</f>
        <v>0</v>
      </c>
      <c r="BJ528" s="19" t="s">
        <v>81</v>
      </c>
      <c r="BK528" s="192">
        <f>ROUND(I528*H528,2)</f>
        <v>0</v>
      </c>
      <c r="BL528" s="19" t="s">
        <v>140</v>
      </c>
      <c r="BM528" s="191" t="s">
        <v>632</v>
      </c>
    </row>
    <row r="529" s="2" customFormat="1">
      <c r="A529" s="38"/>
      <c r="B529" s="39"/>
      <c r="C529" s="38"/>
      <c r="D529" s="193" t="s">
        <v>142</v>
      </c>
      <c r="E529" s="38"/>
      <c r="F529" s="194" t="s">
        <v>631</v>
      </c>
      <c r="G529" s="38"/>
      <c r="H529" s="38"/>
      <c r="I529" s="195"/>
      <c r="J529" s="38"/>
      <c r="K529" s="38"/>
      <c r="L529" s="39"/>
      <c r="M529" s="196"/>
      <c r="N529" s="197"/>
      <c r="O529" s="77"/>
      <c r="P529" s="77"/>
      <c r="Q529" s="77"/>
      <c r="R529" s="77"/>
      <c r="S529" s="77"/>
      <c r="T529" s="7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9" t="s">
        <v>142</v>
      </c>
      <c r="AU529" s="19" t="s">
        <v>83</v>
      </c>
    </row>
    <row r="530" s="14" customFormat="1">
      <c r="A530" s="14"/>
      <c r="B530" s="206"/>
      <c r="C530" s="14"/>
      <c r="D530" s="193" t="s">
        <v>146</v>
      </c>
      <c r="E530" s="14"/>
      <c r="F530" s="208" t="s">
        <v>633</v>
      </c>
      <c r="G530" s="14"/>
      <c r="H530" s="209">
        <v>1.0149999999999999</v>
      </c>
      <c r="I530" s="210"/>
      <c r="J530" s="14"/>
      <c r="K530" s="14"/>
      <c r="L530" s="206"/>
      <c r="M530" s="211"/>
      <c r="N530" s="212"/>
      <c r="O530" s="212"/>
      <c r="P530" s="212"/>
      <c r="Q530" s="212"/>
      <c r="R530" s="212"/>
      <c r="S530" s="212"/>
      <c r="T530" s="213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07" t="s">
        <v>146</v>
      </c>
      <c r="AU530" s="207" t="s">
        <v>83</v>
      </c>
      <c r="AV530" s="14" t="s">
        <v>83</v>
      </c>
      <c r="AW530" s="14" t="s">
        <v>3</v>
      </c>
      <c r="AX530" s="14" t="s">
        <v>81</v>
      </c>
      <c r="AY530" s="207" t="s">
        <v>133</v>
      </c>
    </row>
    <row r="531" s="2" customFormat="1" ht="24.15" customHeight="1">
      <c r="A531" s="38"/>
      <c r="B531" s="179"/>
      <c r="C531" s="180" t="s">
        <v>634</v>
      </c>
      <c r="D531" s="180" t="s">
        <v>135</v>
      </c>
      <c r="E531" s="181" t="s">
        <v>635</v>
      </c>
      <c r="F531" s="182" t="s">
        <v>636</v>
      </c>
      <c r="G531" s="183" t="s">
        <v>211</v>
      </c>
      <c r="H531" s="184">
        <v>6</v>
      </c>
      <c r="I531" s="185"/>
      <c r="J531" s="186">
        <f>ROUND(I531*H531,2)</f>
        <v>0</v>
      </c>
      <c r="K531" s="182" t="s">
        <v>1</v>
      </c>
      <c r="L531" s="39"/>
      <c r="M531" s="187" t="s">
        <v>1</v>
      </c>
      <c r="N531" s="188" t="s">
        <v>40</v>
      </c>
      <c r="O531" s="77"/>
      <c r="P531" s="189">
        <f>O531*H531</f>
        <v>0</v>
      </c>
      <c r="Q531" s="189">
        <v>0</v>
      </c>
      <c r="R531" s="189">
        <f>Q531*H531</f>
        <v>0</v>
      </c>
      <c r="S531" s="189">
        <v>0</v>
      </c>
      <c r="T531" s="190">
        <f>S531*H531</f>
        <v>0</v>
      </c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R531" s="191" t="s">
        <v>140</v>
      </c>
      <c r="AT531" s="191" t="s">
        <v>135</v>
      </c>
      <c r="AU531" s="191" t="s">
        <v>83</v>
      </c>
      <c r="AY531" s="19" t="s">
        <v>133</v>
      </c>
      <c r="BE531" s="192">
        <f>IF(N531="základní",J531,0)</f>
        <v>0</v>
      </c>
      <c r="BF531" s="192">
        <f>IF(N531="snížená",J531,0)</f>
        <v>0</v>
      </c>
      <c r="BG531" s="192">
        <f>IF(N531="zákl. přenesená",J531,0)</f>
        <v>0</v>
      </c>
      <c r="BH531" s="192">
        <f>IF(N531="sníž. přenesená",J531,0)</f>
        <v>0</v>
      </c>
      <c r="BI531" s="192">
        <f>IF(N531="nulová",J531,0)</f>
        <v>0</v>
      </c>
      <c r="BJ531" s="19" t="s">
        <v>81</v>
      </c>
      <c r="BK531" s="192">
        <f>ROUND(I531*H531,2)</f>
        <v>0</v>
      </c>
      <c r="BL531" s="19" t="s">
        <v>140</v>
      </c>
      <c r="BM531" s="191" t="s">
        <v>637</v>
      </c>
    </row>
    <row r="532" s="2" customFormat="1">
      <c r="A532" s="38"/>
      <c r="B532" s="39"/>
      <c r="C532" s="38"/>
      <c r="D532" s="193" t="s">
        <v>142</v>
      </c>
      <c r="E532" s="38"/>
      <c r="F532" s="194" t="s">
        <v>638</v>
      </c>
      <c r="G532" s="38"/>
      <c r="H532" s="38"/>
      <c r="I532" s="195"/>
      <c r="J532" s="38"/>
      <c r="K532" s="38"/>
      <c r="L532" s="39"/>
      <c r="M532" s="196"/>
      <c r="N532" s="197"/>
      <c r="O532" s="77"/>
      <c r="P532" s="77"/>
      <c r="Q532" s="77"/>
      <c r="R532" s="77"/>
      <c r="S532" s="77"/>
      <c r="T532" s="7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T532" s="19" t="s">
        <v>142</v>
      </c>
      <c r="AU532" s="19" t="s">
        <v>83</v>
      </c>
    </row>
    <row r="533" s="2" customFormat="1">
      <c r="A533" s="38"/>
      <c r="B533" s="39"/>
      <c r="C533" s="38"/>
      <c r="D533" s="193" t="s">
        <v>144</v>
      </c>
      <c r="E533" s="38"/>
      <c r="F533" s="198" t="s">
        <v>145</v>
      </c>
      <c r="G533" s="38"/>
      <c r="H533" s="38"/>
      <c r="I533" s="195"/>
      <c r="J533" s="38"/>
      <c r="K533" s="38"/>
      <c r="L533" s="39"/>
      <c r="M533" s="196"/>
      <c r="N533" s="197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144</v>
      </c>
      <c r="AU533" s="19" t="s">
        <v>83</v>
      </c>
    </row>
    <row r="534" s="14" customFormat="1">
      <c r="A534" s="14"/>
      <c r="B534" s="206"/>
      <c r="C534" s="14"/>
      <c r="D534" s="193" t="s">
        <v>146</v>
      </c>
      <c r="E534" s="207" t="s">
        <v>1</v>
      </c>
      <c r="F534" s="208" t="s">
        <v>639</v>
      </c>
      <c r="G534" s="14"/>
      <c r="H534" s="209">
        <v>6</v>
      </c>
      <c r="I534" s="210"/>
      <c r="J534" s="14"/>
      <c r="K534" s="14"/>
      <c r="L534" s="206"/>
      <c r="M534" s="211"/>
      <c r="N534" s="212"/>
      <c r="O534" s="212"/>
      <c r="P534" s="212"/>
      <c r="Q534" s="212"/>
      <c r="R534" s="212"/>
      <c r="S534" s="212"/>
      <c r="T534" s="213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T534" s="207" t="s">
        <v>146</v>
      </c>
      <c r="AU534" s="207" t="s">
        <v>83</v>
      </c>
      <c r="AV534" s="14" t="s">
        <v>83</v>
      </c>
      <c r="AW534" s="14" t="s">
        <v>32</v>
      </c>
      <c r="AX534" s="14" t="s">
        <v>81</v>
      </c>
      <c r="AY534" s="207" t="s">
        <v>133</v>
      </c>
    </row>
    <row r="535" s="2" customFormat="1" ht="24.15" customHeight="1">
      <c r="A535" s="38"/>
      <c r="B535" s="179"/>
      <c r="C535" s="180" t="s">
        <v>640</v>
      </c>
      <c r="D535" s="180" t="s">
        <v>135</v>
      </c>
      <c r="E535" s="181" t="s">
        <v>641</v>
      </c>
      <c r="F535" s="182" t="s">
        <v>642</v>
      </c>
      <c r="G535" s="183" t="s">
        <v>220</v>
      </c>
      <c r="H535" s="184">
        <v>1</v>
      </c>
      <c r="I535" s="185"/>
      <c r="J535" s="186">
        <f>ROUND(I535*H535,2)</f>
        <v>0</v>
      </c>
      <c r="K535" s="182" t="s">
        <v>1</v>
      </c>
      <c r="L535" s="39"/>
      <c r="M535" s="187" t="s">
        <v>1</v>
      </c>
      <c r="N535" s="188" t="s">
        <v>40</v>
      </c>
      <c r="O535" s="77"/>
      <c r="P535" s="189">
        <f>O535*H535</f>
        <v>0</v>
      </c>
      <c r="Q535" s="189">
        <v>0</v>
      </c>
      <c r="R535" s="189">
        <f>Q535*H535</f>
        <v>0</v>
      </c>
      <c r="S535" s="189">
        <v>0</v>
      </c>
      <c r="T535" s="190">
        <f>S535*H535</f>
        <v>0</v>
      </c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R535" s="191" t="s">
        <v>140</v>
      </c>
      <c r="AT535" s="191" t="s">
        <v>135</v>
      </c>
      <c r="AU535" s="191" t="s">
        <v>83</v>
      </c>
      <c r="AY535" s="19" t="s">
        <v>133</v>
      </c>
      <c r="BE535" s="192">
        <f>IF(N535="základní",J535,0)</f>
        <v>0</v>
      </c>
      <c r="BF535" s="192">
        <f>IF(N535="snížená",J535,0)</f>
        <v>0</v>
      </c>
      <c r="BG535" s="192">
        <f>IF(N535="zákl. přenesená",J535,0)</f>
        <v>0</v>
      </c>
      <c r="BH535" s="192">
        <f>IF(N535="sníž. přenesená",J535,0)</f>
        <v>0</v>
      </c>
      <c r="BI535" s="192">
        <f>IF(N535="nulová",J535,0)</f>
        <v>0</v>
      </c>
      <c r="BJ535" s="19" t="s">
        <v>81</v>
      </c>
      <c r="BK535" s="192">
        <f>ROUND(I535*H535,2)</f>
        <v>0</v>
      </c>
      <c r="BL535" s="19" t="s">
        <v>140</v>
      </c>
      <c r="BM535" s="191" t="s">
        <v>643</v>
      </c>
    </row>
    <row r="536" s="2" customFormat="1">
      <c r="A536" s="38"/>
      <c r="B536" s="39"/>
      <c r="C536" s="38"/>
      <c r="D536" s="193" t="s">
        <v>142</v>
      </c>
      <c r="E536" s="38"/>
      <c r="F536" s="194" t="s">
        <v>642</v>
      </c>
      <c r="G536" s="38"/>
      <c r="H536" s="38"/>
      <c r="I536" s="195"/>
      <c r="J536" s="38"/>
      <c r="K536" s="38"/>
      <c r="L536" s="39"/>
      <c r="M536" s="196"/>
      <c r="N536" s="197"/>
      <c r="O536" s="77"/>
      <c r="P536" s="77"/>
      <c r="Q536" s="77"/>
      <c r="R536" s="77"/>
      <c r="S536" s="77"/>
      <c r="T536" s="7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9" t="s">
        <v>142</v>
      </c>
      <c r="AU536" s="19" t="s">
        <v>83</v>
      </c>
    </row>
    <row r="537" s="2" customFormat="1">
      <c r="A537" s="38"/>
      <c r="B537" s="39"/>
      <c r="C537" s="38"/>
      <c r="D537" s="193" t="s">
        <v>144</v>
      </c>
      <c r="E537" s="38"/>
      <c r="F537" s="198" t="s">
        <v>145</v>
      </c>
      <c r="G537" s="38"/>
      <c r="H537" s="38"/>
      <c r="I537" s="195"/>
      <c r="J537" s="38"/>
      <c r="K537" s="38"/>
      <c r="L537" s="39"/>
      <c r="M537" s="196"/>
      <c r="N537" s="197"/>
      <c r="O537" s="77"/>
      <c r="P537" s="77"/>
      <c r="Q537" s="77"/>
      <c r="R537" s="77"/>
      <c r="S537" s="77"/>
      <c r="T537" s="7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9" t="s">
        <v>144</v>
      </c>
      <c r="AU537" s="19" t="s">
        <v>83</v>
      </c>
    </row>
    <row r="538" s="14" customFormat="1">
      <c r="A538" s="14"/>
      <c r="B538" s="206"/>
      <c r="C538" s="14"/>
      <c r="D538" s="193" t="s">
        <v>146</v>
      </c>
      <c r="E538" s="207" t="s">
        <v>1</v>
      </c>
      <c r="F538" s="208" t="s">
        <v>599</v>
      </c>
      <c r="G538" s="14"/>
      <c r="H538" s="209">
        <v>1</v>
      </c>
      <c r="I538" s="210"/>
      <c r="J538" s="14"/>
      <c r="K538" s="14"/>
      <c r="L538" s="206"/>
      <c r="M538" s="211"/>
      <c r="N538" s="212"/>
      <c r="O538" s="212"/>
      <c r="P538" s="212"/>
      <c r="Q538" s="212"/>
      <c r="R538" s="212"/>
      <c r="S538" s="212"/>
      <c r="T538" s="213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07" t="s">
        <v>146</v>
      </c>
      <c r="AU538" s="207" t="s">
        <v>83</v>
      </c>
      <c r="AV538" s="14" t="s">
        <v>83</v>
      </c>
      <c r="AW538" s="14" t="s">
        <v>32</v>
      </c>
      <c r="AX538" s="14" t="s">
        <v>81</v>
      </c>
      <c r="AY538" s="207" t="s">
        <v>133</v>
      </c>
    </row>
    <row r="539" s="2" customFormat="1" ht="24.15" customHeight="1">
      <c r="A539" s="38"/>
      <c r="B539" s="179"/>
      <c r="C539" s="180" t="s">
        <v>644</v>
      </c>
      <c r="D539" s="180" t="s">
        <v>135</v>
      </c>
      <c r="E539" s="181" t="s">
        <v>645</v>
      </c>
      <c r="F539" s="182" t="s">
        <v>646</v>
      </c>
      <c r="G539" s="183" t="s">
        <v>220</v>
      </c>
      <c r="H539" s="184">
        <v>5</v>
      </c>
      <c r="I539" s="185"/>
      <c r="J539" s="186">
        <f>ROUND(I539*H539,2)</f>
        <v>0</v>
      </c>
      <c r="K539" s="182" t="s">
        <v>1</v>
      </c>
      <c r="L539" s="39"/>
      <c r="M539" s="187" t="s">
        <v>1</v>
      </c>
      <c r="N539" s="188" t="s">
        <v>40</v>
      </c>
      <c r="O539" s="77"/>
      <c r="P539" s="189">
        <f>O539*H539</f>
        <v>0</v>
      </c>
      <c r="Q539" s="189">
        <v>0</v>
      </c>
      <c r="R539" s="189">
        <f>Q539*H539</f>
        <v>0</v>
      </c>
      <c r="S539" s="189">
        <v>0</v>
      </c>
      <c r="T539" s="190">
        <f>S539*H539</f>
        <v>0</v>
      </c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R539" s="191" t="s">
        <v>140</v>
      </c>
      <c r="AT539" s="191" t="s">
        <v>135</v>
      </c>
      <c r="AU539" s="191" t="s">
        <v>83</v>
      </c>
      <c r="AY539" s="19" t="s">
        <v>133</v>
      </c>
      <c r="BE539" s="192">
        <f>IF(N539="základní",J539,0)</f>
        <v>0</v>
      </c>
      <c r="BF539" s="192">
        <f>IF(N539="snížená",J539,0)</f>
        <v>0</v>
      </c>
      <c r="BG539" s="192">
        <f>IF(N539="zákl. přenesená",J539,0)</f>
        <v>0</v>
      </c>
      <c r="BH539" s="192">
        <f>IF(N539="sníž. přenesená",J539,0)</f>
        <v>0</v>
      </c>
      <c r="BI539" s="192">
        <f>IF(N539="nulová",J539,0)</f>
        <v>0</v>
      </c>
      <c r="BJ539" s="19" t="s">
        <v>81</v>
      </c>
      <c r="BK539" s="192">
        <f>ROUND(I539*H539,2)</f>
        <v>0</v>
      </c>
      <c r="BL539" s="19" t="s">
        <v>140</v>
      </c>
      <c r="BM539" s="191" t="s">
        <v>647</v>
      </c>
    </row>
    <row r="540" s="2" customFormat="1">
      <c r="A540" s="38"/>
      <c r="B540" s="39"/>
      <c r="C540" s="38"/>
      <c r="D540" s="193" t="s">
        <v>142</v>
      </c>
      <c r="E540" s="38"/>
      <c r="F540" s="194" t="s">
        <v>646</v>
      </c>
      <c r="G540" s="38"/>
      <c r="H540" s="38"/>
      <c r="I540" s="195"/>
      <c r="J540" s="38"/>
      <c r="K540" s="38"/>
      <c r="L540" s="39"/>
      <c r="M540" s="196"/>
      <c r="N540" s="197"/>
      <c r="O540" s="77"/>
      <c r="P540" s="77"/>
      <c r="Q540" s="77"/>
      <c r="R540" s="77"/>
      <c r="S540" s="77"/>
      <c r="T540" s="7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9" t="s">
        <v>142</v>
      </c>
      <c r="AU540" s="19" t="s">
        <v>83</v>
      </c>
    </row>
    <row r="541" s="14" customFormat="1">
      <c r="A541" s="14"/>
      <c r="B541" s="206"/>
      <c r="C541" s="14"/>
      <c r="D541" s="193" t="s">
        <v>146</v>
      </c>
      <c r="E541" s="207" t="s">
        <v>1</v>
      </c>
      <c r="F541" s="208" t="s">
        <v>648</v>
      </c>
      <c r="G541" s="14"/>
      <c r="H541" s="209">
        <v>1</v>
      </c>
      <c r="I541" s="210"/>
      <c r="J541" s="14"/>
      <c r="K541" s="14"/>
      <c r="L541" s="206"/>
      <c r="M541" s="211"/>
      <c r="N541" s="212"/>
      <c r="O541" s="212"/>
      <c r="P541" s="212"/>
      <c r="Q541" s="212"/>
      <c r="R541" s="212"/>
      <c r="S541" s="212"/>
      <c r="T541" s="213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07" t="s">
        <v>146</v>
      </c>
      <c r="AU541" s="207" t="s">
        <v>83</v>
      </c>
      <c r="AV541" s="14" t="s">
        <v>83</v>
      </c>
      <c r="AW541" s="14" t="s">
        <v>32</v>
      </c>
      <c r="AX541" s="14" t="s">
        <v>75</v>
      </c>
      <c r="AY541" s="207" t="s">
        <v>133</v>
      </c>
    </row>
    <row r="542" s="14" customFormat="1">
      <c r="A542" s="14"/>
      <c r="B542" s="206"/>
      <c r="C542" s="14"/>
      <c r="D542" s="193" t="s">
        <v>146</v>
      </c>
      <c r="E542" s="207" t="s">
        <v>1</v>
      </c>
      <c r="F542" s="208" t="s">
        <v>649</v>
      </c>
      <c r="G542" s="14"/>
      <c r="H542" s="209">
        <v>2</v>
      </c>
      <c r="I542" s="210"/>
      <c r="J542" s="14"/>
      <c r="K542" s="14"/>
      <c r="L542" s="206"/>
      <c r="M542" s="211"/>
      <c r="N542" s="212"/>
      <c r="O542" s="212"/>
      <c r="P542" s="212"/>
      <c r="Q542" s="212"/>
      <c r="R542" s="212"/>
      <c r="S542" s="212"/>
      <c r="T542" s="213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07" t="s">
        <v>146</v>
      </c>
      <c r="AU542" s="207" t="s">
        <v>83</v>
      </c>
      <c r="AV542" s="14" t="s">
        <v>83</v>
      </c>
      <c r="AW542" s="14" t="s">
        <v>32</v>
      </c>
      <c r="AX542" s="14" t="s">
        <v>75</v>
      </c>
      <c r="AY542" s="207" t="s">
        <v>133</v>
      </c>
    </row>
    <row r="543" s="14" customFormat="1">
      <c r="A543" s="14"/>
      <c r="B543" s="206"/>
      <c r="C543" s="14"/>
      <c r="D543" s="193" t="s">
        <v>146</v>
      </c>
      <c r="E543" s="207" t="s">
        <v>1</v>
      </c>
      <c r="F543" s="208" t="s">
        <v>650</v>
      </c>
      <c r="G543" s="14"/>
      <c r="H543" s="209">
        <v>2</v>
      </c>
      <c r="I543" s="210"/>
      <c r="J543" s="14"/>
      <c r="K543" s="14"/>
      <c r="L543" s="206"/>
      <c r="M543" s="211"/>
      <c r="N543" s="212"/>
      <c r="O543" s="212"/>
      <c r="P543" s="212"/>
      <c r="Q543" s="212"/>
      <c r="R543" s="212"/>
      <c r="S543" s="212"/>
      <c r="T543" s="213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07" t="s">
        <v>146</v>
      </c>
      <c r="AU543" s="207" t="s">
        <v>83</v>
      </c>
      <c r="AV543" s="14" t="s">
        <v>83</v>
      </c>
      <c r="AW543" s="14" t="s">
        <v>32</v>
      </c>
      <c r="AX543" s="14" t="s">
        <v>75</v>
      </c>
      <c r="AY543" s="207" t="s">
        <v>133</v>
      </c>
    </row>
    <row r="544" s="15" customFormat="1">
      <c r="A544" s="15"/>
      <c r="B544" s="214"/>
      <c r="C544" s="15"/>
      <c r="D544" s="193" t="s">
        <v>146</v>
      </c>
      <c r="E544" s="215" t="s">
        <v>1</v>
      </c>
      <c r="F544" s="216" t="s">
        <v>169</v>
      </c>
      <c r="G544" s="15"/>
      <c r="H544" s="217">
        <v>5</v>
      </c>
      <c r="I544" s="218"/>
      <c r="J544" s="15"/>
      <c r="K544" s="15"/>
      <c r="L544" s="214"/>
      <c r="M544" s="219"/>
      <c r="N544" s="220"/>
      <c r="O544" s="220"/>
      <c r="P544" s="220"/>
      <c r="Q544" s="220"/>
      <c r="R544" s="220"/>
      <c r="S544" s="220"/>
      <c r="T544" s="221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15" t="s">
        <v>146</v>
      </c>
      <c r="AU544" s="215" t="s">
        <v>83</v>
      </c>
      <c r="AV544" s="15" t="s">
        <v>140</v>
      </c>
      <c r="AW544" s="15" t="s">
        <v>32</v>
      </c>
      <c r="AX544" s="15" t="s">
        <v>81</v>
      </c>
      <c r="AY544" s="215" t="s">
        <v>133</v>
      </c>
    </row>
    <row r="545" s="2" customFormat="1" ht="37.8" customHeight="1">
      <c r="A545" s="38"/>
      <c r="B545" s="179"/>
      <c r="C545" s="180" t="s">
        <v>651</v>
      </c>
      <c r="D545" s="180" t="s">
        <v>135</v>
      </c>
      <c r="E545" s="181" t="s">
        <v>652</v>
      </c>
      <c r="F545" s="182" t="s">
        <v>653</v>
      </c>
      <c r="G545" s="183" t="s">
        <v>220</v>
      </c>
      <c r="H545" s="184">
        <v>5</v>
      </c>
      <c r="I545" s="185"/>
      <c r="J545" s="186">
        <f>ROUND(I545*H545,2)</f>
        <v>0</v>
      </c>
      <c r="K545" s="182" t="s">
        <v>1</v>
      </c>
      <c r="L545" s="39"/>
      <c r="M545" s="187" t="s">
        <v>1</v>
      </c>
      <c r="N545" s="188" t="s">
        <v>40</v>
      </c>
      <c r="O545" s="77"/>
      <c r="P545" s="189">
        <f>O545*H545</f>
        <v>0</v>
      </c>
      <c r="Q545" s="189">
        <v>0</v>
      </c>
      <c r="R545" s="189">
        <f>Q545*H545</f>
        <v>0</v>
      </c>
      <c r="S545" s="189">
        <v>0</v>
      </c>
      <c r="T545" s="190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191" t="s">
        <v>140</v>
      </c>
      <c r="AT545" s="191" t="s">
        <v>135</v>
      </c>
      <c r="AU545" s="191" t="s">
        <v>83</v>
      </c>
      <c r="AY545" s="19" t="s">
        <v>133</v>
      </c>
      <c r="BE545" s="192">
        <f>IF(N545="základní",J545,0)</f>
        <v>0</v>
      </c>
      <c r="BF545" s="192">
        <f>IF(N545="snížená",J545,0)</f>
        <v>0</v>
      </c>
      <c r="BG545" s="192">
        <f>IF(N545="zákl. přenesená",J545,0)</f>
        <v>0</v>
      </c>
      <c r="BH545" s="192">
        <f>IF(N545="sníž. přenesená",J545,0)</f>
        <v>0</v>
      </c>
      <c r="BI545" s="192">
        <f>IF(N545="nulová",J545,0)</f>
        <v>0</v>
      </c>
      <c r="BJ545" s="19" t="s">
        <v>81</v>
      </c>
      <c r="BK545" s="192">
        <f>ROUND(I545*H545,2)</f>
        <v>0</v>
      </c>
      <c r="BL545" s="19" t="s">
        <v>140</v>
      </c>
      <c r="BM545" s="191" t="s">
        <v>654</v>
      </c>
    </row>
    <row r="546" s="2" customFormat="1">
      <c r="A546" s="38"/>
      <c r="B546" s="39"/>
      <c r="C546" s="38"/>
      <c r="D546" s="193" t="s">
        <v>142</v>
      </c>
      <c r="E546" s="38"/>
      <c r="F546" s="194" t="s">
        <v>655</v>
      </c>
      <c r="G546" s="38"/>
      <c r="H546" s="38"/>
      <c r="I546" s="195"/>
      <c r="J546" s="38"/>
      <c r="K546" s="38"/>
      <c r="L546" s="39"/>
      <c r="M546" s="196"/>
      <c r="N546" s="197"/>
      <c r="O546" s="77"/>
      <c r="P546" s="77"/>
      <c r="Q546" s="77"/>
      <c r="R546" s="77"/>
      <c r="S546" s="77"/>
      <c r="T546" s="7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T546" s="19" t="s">
        <v>142</v>
      </c>
      <c r="AU546" s="19" t="s">
        <v>83</v>
      </c>
    </row>
    <row r="547" s="2" customFormat="1">
      <c r="A547" s="38"/>
      <c r="B547" s="39"/>
      <c r="C547" s="38"/>
      <c r="D547" s="193" t="s">
        <v>144</v>
      </c>
      <c r="E547" s="38"/>
      <c r="F547" s="198" t="s">
        <v>145</v>
      </c>
      <c r="G547" s="38"/>
      <c r="H547" s="38"/>
      <c r="I547" s="195"/>
      <c r="J547" s="38"/>
      <c r="K547" s="38"/>
      <c r="L547" s="39"/>
      <c r="M547" s="196"/>
      <c r="N547" s="197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144</v>
      </c>
      <c r="AU547" s="19" t="s">
        <v>83</v>
      </c>
    </row>
    <row r="548" s="14" customFormat="1">
      <c r="A548" s="14"/>
      <c r="B548" s="206"/>
      <c r="C548" s="14"/>
      <c r="D548" s="193" t="s">
        <v>146</v>
      </c>
      <c r="E548" s="207" t="s">
        <v>1</v>
      </c>
      <c r="F548" s="208" t="s">
        <v>170</v>
      </c>
      <c r="G548" s="14"/>
      <c r="H548" s="209">
        <v>5</v>
      </c>
      <c r="I548" s="210"/>
      <c r="J548" s="14"/>
      <c r="K548" s="14"/>
      <c r="L548" s="206"/>
      <c r="M548" s="211"/>
      <c r="N548" s="212"/>
      <c r="O548" s="212"/>
      <c r="P548" s="212"/>
      <c r="Q548" s="212"/>
      <c r="R548" s="212"/>
      <c r="S548" s="212"/>
      <c r="T548" s="213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07" t="s">
        <v>146</v>
      </c>
      <c r="AU548" s="207" t="s">
        <v>83</v>
      </c>
      <c r="AV548" s="14" t="s">
        <v>83</v>
      </c>
      <c r="AW548" s="14" t="s">
        <v>32</v>
      </c>
      <c r="AX548" s="14" t="s">
        <v>81</v>
      </c>
      <c r="AY548" s="207" t="s">
        <v>133</v>
      </c>
    </row>
    <row r="549" s="2" customFormat="1" ht="24.15" customHeight="1">
      <c r="A549" s="38"/>
      <c r="B549" s="179"/>
      <c r="C549" s="180" t="s">
        <v>656</v>
      </c>
      <c r="D549" s="180" t="s">
        <v>135</v>
      </c>
      <c r="E549" s="181" t="s">
        <v>657</v>
      </c>
      <c r="F549" s="182" t="s">
        <v>658</v>
      </c>
      <c r="G549" s="183" t="s">
        <v>270</v>
      </c>
      <c r="H549" s="184">
        <v>0.81200000000000006</v>
      </c>
      <c r="I549" s="185"/>
      <c r="J549" s="186">
        <f>ROUND(I549*H549,2)</f>
        <v>0</v>
      </c>
      <c r="K549" s="182" t="s">
        <v>139</v>
      </c>
      <c r="L549" s="39"/>
      <c r="M549" s="187" t="s">
        <v>1</v>
      </c>
      <c r="N549" s="188" t="s">
        <v>40</v>
      </c>
      <c r="O549" s="77"/>
      <c r="P549" s="189">
        <f>O549*H549</f>
        <v>0</v>
      </c>
      <c r="Q549" s="189">
        <v>0</v>
      </c>
      <c r="R549" s="189">
        <f>Q549*H549</f>
        <v>0</v>
      </c>
      <c r="S549" s="189">
        <v>1.76</v>
      </c>
      <c r="T549" s="190">
        <f>S549*H549</f>
        <v>1.4291200000000002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191" t="s">
        <v>140</v>
      </c>
      <c r="AT549" s="191" t="s">
        <v>135</v>
      </c>
      <c r="AU549" s="191" t="s">
        <v>83</v>
      </c>
      <c r="AY549" s="19" t="s">
        <v>133</v>
      </c>
      <c r="BE549" s="192">
        <f>IF(N549="základní",J549,0)</f>
        <v>0</v>
      </c>
      <c r="BF549" s="192">
        <f>IF(N549="snížená",J549,0)</f>
        <v>0</v>
      </c>
      <c r="BG549" s="192">
        <f>IF(N549="zákl. přenesená",J549,0)</f>
        <v>0</v>
      </c>
      <c r="BH549" s="192">
        <f>IF(N549="sníž. přenesená",J549,0)</f>
        <v>0</v>
      </c>
      <c r="BI549" s="192">
        <f>IF(N549="nulová",J549,0)</f>
        <v>0</v>
      </c>
      <c r="BJ549" s="19" t="s">
        <v>81</v>
      </c>
      <c r="BK549" s="192">
        <f>ROUND(I549*H549,2)</f>
        <v>0</v>
      </c>
      <c r="BL549" s="19" t="s">
        <v>140</v>
      </c>
      <c r="BM549" s="191" t="s">
        <v>659</v>
      </c>
    </row>
    <row r="550" s="2" customFormat="1">
      <c r="A550" s="38"/>
      <c r="B550" s="39"/>
      <c r="C550" s="38"/>
      <c r="D550" s="193" t="s">
        <v>142</v>
      </c>
      <c r="E550" s="38"/>
      <c r="F550" s="194" t="s">
        <v>660</v>
      </c>
      <c r="G550" s="38"/>
      <c r="H550" s="38"/>
      <c r="I550" s="195"/>
      <c r="J550" s="38"/>
      <c r="K550" s="38"/>
      <c r="L550" s="39"/>
      <c r="M550" s="196"/>
      <c r="N550" s="197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142</v>
      </c>
      <c r="AU550" s="19" t="s">
        <v>83</v>
      </c>
    </row>
    <row r="551" s="2" customFormat="1">
      <c r="A551" s="38"/>
      <c r="B551" s="39"/>
      <c r="C551" s="38"/>
      <c r="D551" s="193" t="s">
        <v>144</v>
      </c>
      <c r="E551" s="38"/>
      <c r="F551" s="198" t="s">
        <v>145</v>
      </c>
      <c r="G551" s="38"/>
      <c r="H551" s="38"/>
      <c r="I551" s="195"/>
      <c r="J551" s="38"/>
      <c r="K551" s="38"/>
      <c r="L551" s="39"/>
      <c r="M551" s="196"/>
      <c r="N551" s="197"/>
      <c r="O551" s="77"/>
      <c r="P551" s="77"/>
      <c r="Q551" s="77"/>
      <c r="R551" s="77"/>
      <c r="S551" s="77"/>
      <c r="T551" s="7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T551" s="19" t="s">
        <v>144</v>
      </c>
      <c r="AU551" s="19" t="s">
        <v>83</v>
      </c>
    </row>
    <row r="552" s="13" customFormat="1">
      <c r="A552" s="13"/>
      <c r="B552" s="199"/>
      <c r="C552" s="13"/>
      <c r="D552" s="193" t="s">
        <v>146</v>
      </c>
      <c r="E552" s="200" t="s">
        <v>1</v>
      </c>
      <c r="F552" s="201" t="s">
        <v>661</v>
      </c>
      <c r="G552" s="13"/>
      <c r="H552" s="200" t="s">
        <v>1</v>
      </c>
      <c r="I552" s="202"/>
      <c r="J552" s="13"/>
      <c r="K552" s="13"/>
      <c r="L552" s="199"/>
      <c r="M552" s="203"/>
      <c r="N552" s="204"/>
      <c r="O552" s="204"/>
      <c r="P552" s="204"/>
      <c r="Q552" s="204"/>
      <c r="R552" s="204"/>
      <c r="S552" s="204"/>
      <c r="T552" s="20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00" t="s">
        <v>146</v>
      </c>
      <c r="AU552" s="200" t="s">
        <v>83</v>
      </c>
      <c r="AV552" s="13" t="s">
        <v>81</v>
      </c>
      <c r="AW552" s="13" t="s">
        <v>32</v>
      </c>
      <c r="AX552" s="13" t="s">
        <v>75</v>
      </c>
      <c r="AY552" s="200" t="s">
        <v>133</v>
      </c>
    </row>
    <row r="553" s="14" customFormat="1">
      <c r="A553" s="14"/>
      <c r="B553" s="206"/>
      <c r="C553" s="14"/>
      <c r="D553" s="193" t="s">
        <v>146</v>
      </c>
      <c r="E553" s="207" t="s">
        <v>1</v>
      </c>
      <c r="F553" s="208" t="s">
        <v>662</v>
      </c>
      <c r="G553" s="14"/>
      <c r="H553" s="209">
        <v>0.81200000000000006</v>
      </c>
      <c r="I553" s="210"/>
      <c r="J553" s="14"/>
      <c r="K553" s="14"/>
      <c r="L553" s="206"/>
      <c r="M553" s="211"/>
      <c r="N553" s="212"/>
      <c r="O553" s="212"/>
      <c r="P553" s="212"/>
      <c r="Q553" s="212"/>
      <c r="R553" s="212"/>
      <c r="S553" s="212"/>
      <c r="T553" s="213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07" t="s">
        <v>146</v>
      </c>
      <c r="AU553" s="207" t="s">
        <v>83</v>
      </c>
      <c r="AV553" s="14" t="s">
        <v>83</v>
      </c>
      <c r="AW553" s="14" t="s">
        <v>32</v>
      </c>
      <c r="AX553" s="14" t="s">
        <v>81</v>
      </c>
      <c r="AY553" s="207" t="s">
        <v>133</v>
      </c>
    </row>
    <row r="554" s="2" customFormat="1" ht="24.15" customHeight="1">
      <c r="A554" s="38"/>
      <c r="B554" s="179"/>
      <c r="C554" s="180" t="s">
        <v>663</v>
      </c>
      <c r="D554" s="180" t="s">
        <v>135</v>
      </c>
      <c r="E554" s="181" t="s">
        <v>664</v>
      </c>
      <c r="F554" s="182" t="s">
        <v>665</v>
      </c>
      <c r="G554" s="183" t="s">
        <v>270</v>
      </c>
      <c r="H554" s="184">
        <v>43.835000000000001</v>
      </c>
      <c r="I554" s="185"/>
      <c r="J554" s="186">
        <f>ROUND(I554*H554,2)</f>
        <v>0</v>
      </c>
      <c r="K554" s="182" t="s">
        <v>139</v>
      </c>
      <c r="L554" s="39"/>
      <c r="M554" s="187" t="s">
        <v>1</v>
      </c>
      <c r="N554" s="188" t="s">
        <v>40</v>
      </c>
      <c r="O554" s="77"/>
      <c r="P554" s="189">
        <f>O554*H554</f>
        <v>0</v>
      </c>
      <c r="Q554" s="189">
        <v>0</v>
      </c>
      <c r="R554" s="189">
        <f>Q554*H554</f>
        <v>0</v>
      </c>
      <c r="S554" s="189">
        <v>0.35999999999999999</v>
      </c>
      <c r="T554" s="190">
        <f>S554*H554</f>
        <v>15.7806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1" t="s">
        <v>140</v>
      </c>
      <c r="AT554" s="191" t="s">
        <v>135</v>
      </c>
      <c r="AU554" s="191" t="s">
        <v>83</v>
      </c>
      <c r="AY554" s="19" t="s">
        <v>133</v>
      </c>
      <c r="BE554" s="192">
        <f>IF(N554="základní",J554,0)</f>
        <v>0</v>
      </c>
      <c r="BF554" s="192">
        <f>IF(N554="snížená",J554,0)</f>
        <v>0</v>
      </c>
      <c r="BG554" s="192">
        <f>IF(N554="zákl. přenesená",J554,0)</f>
        <v>0</v>
      </c>
      <c r="BH554" s="192">
        <f>IF(N554="sníž. přenesená",J554,0)</f>
        <v>0</v>
      </c>
      <c r="BI554" s="192">
        <f>IF(N554="nulová",J554,0)</f>
        <v>0</v>
      </c>
      <c r="BJ554" s="19" t="s">
        <v>81</v>
      </c>
      <c r="BK554" s="192">
        <f>ROUND(I554*H554,2)</f>
        <v>0</v>
      </c>
      <c r="BL554" s="19" t="s">
        <v>140</v>
      </c>
      <c r="BM554" s="191" t="s">
        <v>666</v>
      </c>
    </row>
    <row r="555" s="2" customFormat="1">
      <c r="A555" s="38"/>
      <c r="B555" s="39"/>
      <c r="C555" s="38"/>
      <c r="D555" s="193" t="s">
        <v>142</v>
      </c>
      <c r="E555" s="38"/>
      <c r="F555" s="194" t="s">
        <v>667</v>
      </c>
      <c r="G555" s="38"/>
      <c r="H555" s="38"/>
      <c r="I555" s="195"/>
      <c r="J555" s="38"/>
      <c r="K555" s="38"/>
      <c r="L555" s="39"/>
      <c r="M555" s="196"/>
      <c r="N555" s="197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142</v>
      </c>
      <c r="AU555" s="19" t="s">
        <v>83</v>
      </c>
    </row>
    <row r="556" s="2" customFormat="1">
      <c r="A556" s="38"/>
      <c r="B556" s="39"/>
      <c r="C556" s="38"/>
      <c r="D556" s="193" t="s">
        <v>144</v>
      </c>
      <c r="E556" s="38"/>
      <c r="F556" s="198" t="s">
        <v>145</v>
      </c>
      <c r="G556" s="38"/>
      <c r="H556" s="38"/>
      <c r="I556" s="195"/>
      <c r="J556" s="38"/>
      <c r="K556" s="38"/>
      <c r="L556" s="39"/>
      <c r="M556" s="196"/>
      <c r="N556" s="197"/>
      <c r="O556" s="77"/>
      <c r="P556" s="77"/>
      <c r="Q556" s="77"/>
      <c r="R556" s="77"/>
      <c r="S556" s="77"/>
      <c r="T556" s="7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T556" s="19" t="s">
        <v>144</v>
      </c>
      <c r="AU556" s="19" t="s">
        <v>83</v>
      </c>
    </row>
    <row r="557" s="13" customFormat="1">
      <c r="A557" s="13"/>
      <c r="B557" s="199"/>
      <c r="C557" s="13"/>
      <c r="D557" s="193" t="s">
        <v>146</v>
      </c>
      <c r="E557" s="200" t="s">
        <v>1</v>
      </c>
      <c r="F557" s="201" t="s">
        <v>661</v>
      </c>
      <c r="G557" s="13"/>
      <c r="H557" s="200" t="s">
        <v>1</v>
      </c>
      <c r="I557" s="202"/>
      <c r="J557" s="13"/>
      <c r="K557" s="13"/>
      <c r="L557" s="199"/>
      <c r="M557" s="203"/>
      <c r="N557" s="204"/>
      <c r="O557" s="204"/>
      <c r="P557" s="204"/>
      <c r="Q557" s="204"/>
      <c r="R557" s="204"/>
      <c r="S557" s="204"/>
      <c r="T557" s="205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00" t="s">
        <v>146</v>
      </c>
      <c r="AU557" s="200" t="s">
        <v>83</v>
      </c>
      <c r="AV557" s="13" t="s">
        <v>81</v>
      </c>
      <c r="AW557" s="13" t="s">
        <v>32</v>
      </c>
      <c r="AX557" s="13" t="s">
        <v>75</v>
      </c>
      <c r="AY557" s="200" t="s">
        <v>133</v>
      </c>
    </row>
    <row r="558" s="13" customFormat="1">
      <c r="A558" s="13"/>
      <c r="B558" s="199"/>
      <c r="C558" s="13"/>
      <c r="D558" s="193" t="s">
        <v>146</v>
      </c>
      <c r="E558" s="200" t="s">
        <v>1</v>
      </c>
      <c r="F558" s="201" t="s">
        <v>668</v>
      </c>
      <c r="G558" s="13"/>
      <c r="H558" s="200" t="s">
        <v>1</v>
      </c>
      <c r="I558" s="202"/>
      <c r="J558" s="13"/>
      <c r="K558" s="13"/>
      <c r="L558" s="199"/>
      <c r="M558" s="203"/>
      <c r="N558" s="204"/>
      <c r="O558" s="204"/>
      <c r="P558" s="204"/>
      <c r="Q558" s="204"/>
      <c r="R558" s="204"/>
      <c r="S558" s="204"/>
      <c r="T558" s="20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00" t="s">
        <v>146</v>
      </c>
      <c r="AU558" s="200" t="s">
        <v>83</v>
      </c>
      <c r="AV558" s="13" t="s">
        <v>81</v>
      </c>
      <c r="AW558" s="13" t="s">
        <v>32</v>
      </c>
      <c r="AX558" s="13" t="s">
        <v>75</v>
      </c>
      <c r="AY558" s="200" t="s">
        <v>133</v>
      </c>
    </row>
    <row r="559" s="14" customFormat="1">
      <c r="A559" s="14"/>
      <c r="B559" s="206"/>
      <c r="C559" s="14"/>
      <c r="D559" s="193" t="s">
        <v>146</v>
      </c>
      <c r="E559" s="207" t="s">
        <v>1</v>
      </c>
      <c r="F559" s="208" t="s">
        <v>669</v>
      </c>
      <c r="G559" s="14"/>
      <c r="H559" s="209">
        <v>36.75</v>
      </c>
      <c r="I559" s="210"/>
      <c r="J559" s="14"/>
      <c r="K559" s="14"/>
      <c r="L559" s="206"/>
      <c r="M559" s="211"/>
      <c r="N559" s="212"/>
      <c r="O559" s="212"/>
      <c r="P559" s="212"/>
      <c r="Q559" s="212"/>
      <c r="R559" s="212"/>
      <c r="S559" s="212"/>
      <c r="T559" s="213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07" t="s">
        <v>146</v>
      </c>
      <c r="AU559" s="207" t="s">
        <v>83</v>
      </c>
      <c r="AV559" s="14" t="s">
        <v>83</v>
      </c>
      <c r="AW559" s="14" t="s">
        <v>32</v>
      </c>
      <c r="AX559" s="14" t="s">
        <v>75</v>
      </c>
      <c r="AY559" s="207" t="s">
        <v>133</v>
      </c>
    </row>
    <row r="560" s="14" customFormat="1">
      <c r="A560" s="14"/>
      <c r="B560" s="206"/>
      <c r="C560" s="14"/>
      <c r="D560" s="193" t="s">
        <v>146</v>
      </c>
      <c r="E560" s="207" t="s">
        <v>1</v>
      </c>
      <c r="F560" s="208" t="s">
        <v>670</v>
      </c>
      <c r="G560" s="14"/>
      <c r="H560" s="209">
        <v>7.085</v>
      </c>
      <c r="I560" s="210"/>
      <c r="J560" s="14"/>
      <c r="K560" s="14"/>
      <c r="L560" s="206"/>
      <c r="M560" s="211"/>
      <c r="N560" s="212"/>
      <c r="O560" s="212"/>
      <c r="P560" s="212"/>
      <c r="Q560" s="212"/>
      <c r="R560" s="212"/>
      <c r="S560" s="212"/>
      <c r="T560" s="213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07" t="s">
        <v>146</v>
      </c>
      <c r="AU560" s="207" t="s">
        <v>83</v>
      </c>
      <c r="AV560" s="14" t="s">
        <v>83</v>
      </c>
      <c r="AW560" s="14" t="s">
        <v>32</v>
      </c>
      <c r="AX560" s="14" t="s">
        <v>75</v>
      </c>
      <c r="AY560" s="207" t="s">
        <v>133</v>
      </c>
    </row>
    <row r="561" s="15" customFormat="1">
      <c r="A561" s="15"/>
      <c r="B561" s="214"/>
      <c r="C561" s="15"/>
      <c r="D561" s="193" t="s">
        <v>146</v>
      </c>
      <c r="E561" s="215" t="s">
        <v>1</v>
      </c>
      <c r="F561" s="216" t="s">
        <v>169</v>
      </c>
      <c r="G561" s="15"/>
      <c r="H561" s="217">
        <v>43.835000000000001</v>
      </c>
      <c r="I561" s="218"/>
      <c r="J561" s="15"/>
      <c r="K561" s="15"/>
      <c r="L561" s="214"/>
      <c r="M561" s="219"/>
      <c r="N561" s="220"/>
      <c r="O561" s="220"/>
      <c r="P561" s="220"/>
      <c r="Q561" s="220"/>
      <c r="R561" s="220"/>
      <c r="S561" s="220"/>
      <c r="T561" s="221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T561" s="215" t="s">
        <v>146</v>
      </c>
      <c r="AU561" s="215" t="s">
        <v>83</v>
      </c>
      <c r="AV561" s="15" t="s">
        <v>140</v>
      </c>
      <c r="AW561" s="15" t="s">
        <v>32</v>
      </c>
      <c r="AX561" s="15" t="s">
        <v>81</v>
      </c>
      <c r="AY561" s="215" t="s">
        <v>133</v>
      </c>
    </row>
    <row r="562" s="2" customFormat="1" ht="24.15" customHeight="1">
      <c r="A562" s="38"/>
      <c r="B562" s="179"/>
      <c r="C562" s="180" t="s">
        <v>671</v>
      </c>
      <c r="D562" s="180" t="s">
        <v>135</v>
      </c>
      <c r="E562" s="181" t="s">
        <v>672</v>
      </c>
      <c r="F562" s="182" t="s">
        <v>673</v>
      </c>
      <c r="G562" s="183" t="s">
        <v>270</v>
      </c>
      <c r="H562" s="184">
        <v>5.4320000000000004</v>
      </c>
      <c r="I562" s="185"/>
      <c r="J562" s="186">
        <f>ROUND(I562*H562,2)</f>
        <v>0</v>
      </c>
      <c r="K562" s="182" t="s">
        <v>139</v>
      </c>
      <c r="L562" s="39"/>
      <c r="M562" s="187" t="s">
        <v>1</v>
      </c>
      <c r="N562" s="188" t="s">
        <v>40</v>
      </c>
      <c r="O562" s="77"/>
      <c r="P562" s="189">
        <f>O562*H562</f>
        <v>0</v>
      </c>
      <c r="Q562" s="189">
        <v>0</v>
      </c>
      <c r="R562" s="189">
        <f>Q562*H562</f>
        <v>0</v>
      </c>
      <c r="S562" s="189">
        <v>0.59999999999999998</v>
      </c>
      <c r="T562" s="190">
        <f>S562*H562</f>
        <v>3.2592000000000003</v>
      </c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R562" s="191" t="s">
        <v>140</v>
      </c>
      <c r="AT562" s="191" t="s">
        <v>135</v>
      </c>
      <c r="AU562" s="191" t="s">
        <v>83</v>
      </c>
      <c r="AY562" s="19" t="s">
        <v>133</v>
      </c>
      <c r="BE562" s="192">
        <f>IF(N562="základní",J562,0)</f>
        <v>0</v>
      </c>
      <c r="BF562" s="192">
        <f>IF(N562="snížená",J562,0)</f>
        <v>0</v>
      </c>
      <c r="BG562" s="192">
        <f>IF(N562="zákl. přenesená",J562,0)</f>
        <v>0</v>
      </c>
      <c r="BH562" s="192">
        <f>IF(N562="sníž. přenesená",J562,0)</f>
        <v>0</v>
      </c>
      <c r="BI562" s="192">
        <f>IF(N562="nulová",J562,0)</f>
        <v>0</v>
      </c>
      <c r="BJ562" s="19" t="s">
        <v>81</v>
      </c>
      <c r="BK562" s="192">
        <f>ROUND(I562*H562,2)</f>
        <v>0</v>
      </c>
      <c r="BL562" s="19" t="s">
        <v>140</v>
      </c>
      <c r="BM562" s="191" t="s">
        <v>674</v>
      </c>
    </row>
    <row r="563" s="2" customFormat="1">
      <c r="A563" s="38"/>
      <c r="B563" s="39"/>
      <c r="C563" s="38"/>
      <c r="D563" s="193" t="s">
        <v>142</v>
      </c>
      <c r="E563" s="38"/>
      <c r="F563" s="194" t="s">
        <v>675</v>
      </c>
      <c r="G563" s="38"/>
      <c r="H563" s="38"/>
      <c r="I563" s="195"/>
      <c r="J563" s="38"/>
      <c r="K563" s="38"/>
      <c r="L563" s="39"/>
      <c r="M563" s="196"/>
      <c r="N563" s="197"/>
      <c r="O563" s="77"/>
      <c r="P563" s="77"/>
      <c r="Q563" s="77"/>
      <c r="R563" s="77"/>
      <c r="S563" s="77"/>
      <c r="T563" s="7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T563" s="19" t="s">
        <v>142</v>
      </c>
      <c r="AU563" s="19" t="s">
        <v>83</v>
      </c>
    </row>
    <row r="564" s="13" customFormat="1">
      <c r="A564" s="13"/>
      <c r="B564" s="199"/>
      <c r="C564" s="13"/>
      <c r="D564" s="193" t="s">
        <v>146</v>
      </c>
      <c r="E564" s="200" t="s">
        <v>1</v>
      </c>
      <c r="F564" s="201" t="s">
        <v>661</v>
      </c>
      <c r="G564" s="13"/>
      <c r="H564" s="200" t="s">
        <v>1</v>
      </c>
      <c r="I564" s="202"/>
      <c r="J564" s="13"/>
      <c r="K564" s="13"/>
      <c r="L564" s="199"/>
      <c r="M564" s="203"/>
      <c r="N564" s="204"/>
      <c r="O564" s="204"/>
      <c r="P564" s="204"/>
      <c r="Q564" s="204"/>
      <c r="R564" s="204"/>
      <c r="S564" s="204"/>
      <c r="T564" s="20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00" t="s">
        <v>146</v>
      </c>
      <c r="AU564" s="200" t="s">
        <v>83</v>
      </c>
      <c r="AV564" s="13" t="s">
        <v>81</v>
      </c>
      <c r="AW564" s="13" t="s">
        <v>32</v>
      </c>
      <c r="AX564" s="13" t="s">
        <v>75</v>
      </c>
      <c r="AY564" s="200" t="s">
        <v>133</v>
      </c>
    </row>
    <row r="565" s="13" customFormat="1">
      <c r="A565" s="13"/>
      <c r="B565" s="199"/>
      <c r="C565" s="13"/>
      <c r="D565" s="193" t="s">
        <v>146</v>
      </c>
      <c r="E565" s="200" t="s">
        <v>1</v>
      </c>
      <c r="F565" s="201" t="s">
        <v>676</v>
      </c>
      <c r="G565" s="13"/>
      <c r="H565" s="200" t="s">
        <v>1</v>
      </c>
      <c r="I565" s="202"/>
      <c r="J565" s="13"/>
      <c r="K565" s="13"/>
      <c r="L565" s="199"/>
      <c r="M565" s="203"/>
      <c r="N565" s="204"/>
      <c r="O565" s="204"/>
      <c r="P565" s="204"/>
      <c r="Q565" s="204"/>
      <c r="R565" s="204"/>
      <c r="S565" s="204"/>
      <c r="T565" s="20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00" t="s">
        <v>146</v>
      </c>
      <c r="AU565" s="200" t="s">
        <v>83</v>
      </c>
      <c r="AV565" s="13" t="s">
        <v>81</v>
      </c>
      <c r="AW565" s="13" t="s">
        <v>32</v>
      </c>
      <c r="AX565" s="13" t="s">
        <v>75</v>
      </c>
      <c r="AY565" s="200" t="s">
        <v>133</v>
      </c>
    </row>
    <row r="566" s="14" customFormat="1">
      <c r="A566" s="14"/>
      <c r="B566" s="206"/>
      <c r="C566" s="14"/>
      <c r="D566" s="193" t="s">
        <v>146</v>
      </c>
      <c r="E566" s="207" t="s">
        <v>1</v>
      </c>
      <c r="F566" s="208" t="s">
        <v>677</v>
      </c>
      <c r="G566" s="14"/>
      <c r="H566" s="209">
        <v>2.4140000000000001</v>
      </c>
      <c r="I566" s="210"/>
      <c r="J566" s="14"/>
      <c r="K566" s="14"/>
      <c r="L566" s="206"/>
      <c r="M566" s="211"/>
      <c r="N566" s="212"/>
      <c r="O566" s="212"/>
      <c r="P566" s="212"/>
      <c r="Q566" s="212"/>
      <c r="R566" s="212"/>
      <c r="S566" s="212"/>
      <c r="T566" s="213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07" t="s">
        <v>146</v>
      </c>
      <c r="AU566" s="207" t="s">
        <v>83</v>
      </c>
      <c r="AV566" s="14" t="s">
        <v>83</v>
      </c>
      <c r="AW566" s="14" t="s">
        <v>32</v>
      </c>
      <c r="AX566" s="14" t="s">
        <v>75</v>
      </c>
      <c r="AY566" s="207" t="s">
        <v>133</v>
      </c>
    </row>
    <row r="567" s="14" customFormat="1">
      <c r="A567" s="14"/>
      <c r="B567" s="206"/>
      <c r="C567" s="14"/>
      <c r="D567" s="193" t="s">
        <v>146</v>
      </c>
      <c r="E567" s="207" t="s">
        <v>1</v>
      </c>
      <c r="F567" s="208" t="s">
        <v>678</v>
      </c>
      <c r="G567" s="14"/>
      <c r="H567" s="209">
        <v>3.0179999999999998</v>
      </c>
      <c r="I567" s="210"/>
      <c r="J567" s="14"/>
      <c r="K567" s="14"/>
      <c r="L567" s="206"/>
      <c r="M567" s="211"/>
      <c r="N567" s="212"/>
      <c r="O567" s="212"/>
      <c r="P567" s="212"/>
      <c r="Q567" s="212"/>
      <c r="R567" s="212"/>
      <c r="S567" s="212"/>
      <c r="T567" s="213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07" t="s">
        <v>146</v>
      </c>
      <c r="AU567" s="207" t="s">
        <v>83</v>
      </c>
      <c r="AV567" s="14" t="s">
        <v>83</v>
      </c>
      <c r="AW567" s="14" t="s">
        <v>32</v>
      </c>
      <c r="AX567" s="14" t="s">
        <v>75</v>
      </c>
      <c r="AY567" s="207" t="s">
        <v>133</v>
      </c>
    </row>
    <row r="568" s="15" customFormat="1">
      <c r="A568" s="15"/>
      <c r="B568" s="214"/>
      <c r="C568" s="15"/>
      <c r="D568" s="193" t="s">
        <v>146</v>
      </c>
      <c r="E568" s="215" t="s">
        <v>1</v>
      </c>
      <c r="F568" s="216" t="s">
        <v>169</v>
      </c>
      <c r="G568" s="15"/>
      <c r="H568" s="217">
        <v>5.4320000000000004</v>
      </c>
      <c r="I568" s="218"/>
      <c r="J568" s="15"/>
      <c r="K568" s="15"/>
      <c r="L568" s="214"/>
      <c r="M568" s="219"/>
      <c r="N568" s="220"/>
      <c r="O568" s="220"/>
      <c r="P568" s="220"/>
      <c r="Q568" s="220"/>
      <c r="R568" s="220"/>
      <c r="S568" s="220"/>
      <c r="T568" s="221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T568" s="215" t="s">
        <v>146</v>
      </c>
      <c r="AU568" s="215" t="s">
        <v>83</v>
      </c>
      <c r="AV568" s="15" t="s">
        <v>140</v>
      </c>
      <c r="AW568" s="15" t="s">
        <v>32</v>
      </c>
      <c r="AX568" s="15" t="s">
        <v>81</v>
      </c>
      <c r="AY568" s="215" t="s">
        <v>133</v>
      </c>
    </row>
    <row r="569" s="2" customFormat="1" ht="37.8" customHeight="1">
      <c r="A569" s="38"/>
      <c r="B569" s="179"/>
      <c r="C569" s="180" t="s">
        <v>679</v>
      </c>
      <c r="D569" s="180" t="s">
        <v>135</v>
      </c>
      <c r="E569" s="181" t="s">
        <v>680</v>
      </c>
      <c r="F569" s="182" t="s">
        <v>681</v>
      </c>
      <c r="G569" s="183" t="s">
        <v>211</v>
      </c>
      <c r="H569" s="184">
        <v>38.399999999999999</v>
      </c>
      <c r="I569" s="185"/>
      <c r="J569" s="186">
        <f>ROUND(I569*H569,2)</f>
        <v>0</v>
      </c>
      <c r="K569" s="182" t="s">
        <v>1</v>
      </c>
      <c r="L569" s="39"/>
      <c r="M569" s="187" t="s">
        <v>1</v>
      </c>
      <c r="N569" s="188" t="s">
        <v>40</v>
      </c>
      <c r="O569" s="77"/>
      <c r="P569" s="189">
        <f>O569*H569</f>
        <v>0</v>
      </c>
      <c r="Q569" s="189">
        <v>0</v>
      </c>
      <c r="R569" s="189">
        <f>Q569*H569</f>
        <v>0</v>
      </c>
      <c r="S569" s="189">
        <v>0.35999999999999999</v>
      </c>
      <c r="T569" s="190">
        <f>S569*H569</f>
        <v>13.824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191" t="s">
        <v>140</v>
      </c>
      <c r="AT569" s="191" t="s">
        <v>135</v>
      </c>
      <c r="AU569" s="191" t="s">
        <v>83</v>
      </c>
      <c r="AY569" s="19" t="s">
        <v>133</v>
      </c>
      <c r="BE569" s="192">
        <f>IF(N569="základní",J569,0)</f>
        <v>0</v>
      </c>
      <c r="BF569" s="192">
        <f>IF(N569="snížená",J569,0)</f>
        <v>0</v>
      </c>
      <c r="BG569" s="192">
        <f>IF(N569="zákl. přenesená",J569,0)</f>
        <v>0</v>
      </c>
      <c r="BH569" s="192">
        <f>IF(N569="sníž. přenesená",J569,0)</f>
        <v>0</v>
      </c>
      <c r="BI569" s="192">
        <f>IF(N569="nulová",J569,0)</f>
        <v>0</v>
      </c>
      <c r="BJ569" s="19" t="s">
        <v>81</v>
      </c>
      <c r="BK569" s="192">
        <f>ROUND(I569*H569,2)</f>
        <v>0</v>
      </c>
      <c r="BL569" s="19" t="s">
        <v>140</v>
      </c>
      <c r="BM569" s="191" t="s">
        <v>682</v>
      </c>
    </row>
    <row r="570" s="2" customFormat="1">
      <c r="A570" s="38"/>
      <c r="B570" s="39"/>
      <c r="C570" s="38"/>
      <c r="D570" s="193" t="s">
        <v>142</v>
      </c>
      <c r="E570" s="38"/>
      <c r="F570" s="194" t="s">
        <v>681</v>
      </c>
      <c r="G570" s="38"/>
      <c r="H570" s="38"/>
      <c r="I570" s="195"/>
      <c r="J570" s="38"/>
      <c r="K570" s="38"/>
      <c r="L570" s="39"/>
      <c r="M570" s="196"/>
      <c r="N570" s="197"/>
      <c r="O570" s="77"/>
      <c r="P570" s="77"/>
      <c r="Q570" s="77"/>
      <c r="R570" s="77"/>
      <c r="S570" s="77"/>
      <c r="T570" s="7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T570" s="19" t="s">
        <v>142</v>
      </c>
      <c r="AU570" s="19" t="s">
        <v>83</v>
      </c>
    </row>
    <row r="571" s="2" customFormat="1">
      <c r="A571" s="38"/>
      <c r="B571" s="39"/>
      <c r="C571" s="38"/>
      <c r="D571" s="193" t="s">
        <v>144</v>
      </c>
      <c r="E571" s="38"/>
      <c r="F571" s="198" t="s">
        <v>145</v>
      </c>
      <c r="G571" s="38"/>
      <c r="H571" s="38"/>
      <c r="I571" s="195"/>
      <c r="J571" s="38"/>
      <c r="K571" s="38"/>
      <c r="L571" s="39"/>
      <c r="M571" s="196"/>
      <c r="N571" s="197"/>
      <c r="O571" s="77"/>
      <c r="P571" s="77"/>
      <c r="Q571" s="77"/>
      <c r="R571" s="77"/>
      <c r="S571" s="77"/>
      <c r="T571" s="7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T571" s="19" t="s">
        <v>144</v>
      </c>
      <c r="AU571" s="19" t="s">
        <v>83</v>
      </c>
    </row>
    <row r="572" s="13" customFormat="1">
      <c r="A572" s="13"/>
      <c r="B572" s="199"/>
      <c r="C572" s="13"/>
      <c r="D572" s="193" t="s">
        <v>146</v>
      </c>
      <c r="E572" s="200" t="s">
        <v>1</v>
      </c>
      <c r="F572" s="201" t="s">
        <v>661</v>
      </c>
      <c r="G572" s="13"/>
      <c r="H572" s="200" t="s">
        <v>1</v>
      </c>
      <c r="I572" s="202"/>
      <c r="J572" s="13"/>
      <c r="K572" s="13"/>
      <c r="L572" s="199"/>
      <c r="M572" s="203"/>
      <c r="N572" s="204"/>
      <c r="O572" s="204"/>
      <c r="P572" s="204"/>
      <c r="Q572" s="204"/>
      <c r="R572" s="204"/>
      <c r="S572" s="204"/>
      <c r="T572" s="20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00" t="s">
        <v>146</v>
      </c>
      <c r="AU572" s="200" t="s">
        <v>83</v>
      </c>
      <c r="AV572" s="13" t="s">
        <v>81</v>
      </c>
      <c r="AW572" s="13" t="s">
        <v>32</v>
      </c>
      <c r="AX572" s="13" t="s">
        <v>75</v>
      </c>
      <c r="AY572" s="200" t="s">
        <v>133</v>
      </c>
    </row>
    <row r="573" s="14" customFormat="1">
      <c r="A573" s="14"/>
      <c r="B573" s="206"/>
      <c r="C573" s="14"/>
      <c r="D573" s="193" t="s">
        <v>146</v>
      </c>
      <c r="E573" s="207" t="s">
        <v>1</v>
      </c>
      <c r="F573" s="208" t="s">
        <v>683</v>
      </c>
      <c r="G573" s="14"/>
      <c r="H573" s="209">
        <v>38.399999999999999</v>
      </c>
      <c r="I573" s="210"/>
      <c r="J573" s="14"/>
      <c r="K573" s="14"/>
      <c r="L573" s="206"/>
      <c r="M573" s="211"/>
      <c r="N573" s="212"/>
      <c r="O573" s="212"/>
      <c r="P573" s="212"/>
      <c r="Q573" s="212"/>
      <c r="R573" s="212"/>
      <c r="S573" s="212"/>
      <c r="T573" s="213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07" t="s">
        <v>146</v>
      </c>
      <c r="AU573" s="207" t="s">
        <v>83</v>
      </c>
      <c r="AV573" s="14" t="s">
        <v>83</v>
      </c>
      <c r="AW573" s="14" t="s">
        <v>32</v>
      </c>
      <c r="AX573" s="14" t="s">
        <v>81</v>
      </c>
      <c r="AY573" s="207" t="s">
        <v>133</v>
      </c>
    </row>
    <row r="574" s="2" customFormat="1" ht="24.15" customHeight="1">
      <c r="A574" s="38"/>
      <c r="B574" s="179"/>
      <c r="C574" s="180" t="s">
        <v>684</v>
      </c>
      <c r="D574" s="180" t="s">
        <v>135</v>
      </c>
      <c r="E574" s="181" t="s">
        <v>685</v>
      </c>
      <c r="F574" s="182" t="s">
        <v>686</v>
      </c>
      <c r="G574" s="183" t="s">
        <v>211</v>
      </c>
      <c r="H574" s="184">
        <v>51.75</v>
      </c>
      <c r="I574" s="185"/>
      <c r="J574" s="186">
        <f>ROUND(I574*H574,2)</f>
        <v>0</v>
      </c>
      <c r="K574" s="182" t="s">
        <v>1</v>
      </c>
      <c r="L574" s="39"/>
      <c r="M574" s="187" t="s">
        <v>1</v>
      </c>
      <c r="N574" s="188" t="s">
        <v>40</v>
      </c>
      <c r="O574" s="77"/>
      <c r="P574" s="189">
        <f>O574*H574</f>
        <v>0</v>
      </c>
      <c r="Q574" s="189">
        <v>0</v>
      </c>
      <c r="R574" s="189">
        <f>Q574*H574</f>
        <v>0</v>
      </c>
      <c r="S574" s="189">
        <v>0</v>
      </c>
      <c r="T574" s="190">
        <f>S574*H574</f>
        <v>0</v>
      </c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R574" s="191" t="s">
        <v>140</v>
      </c>
      <c r="AT574" s="191" t="s">
        <v>135</v>
      </c>
      <c r="AU574" s="191" t="s">
        <v>83</v>
      </c>
      <c r="AY574" s="19" t="s">
        <v>133</v>
      </c>
      <c r="BE574" s="192">
        <f>IF(N574="základní",J574,0)</f>
        <v>0</v>
      </c>
      <c r="BF574" s="192">
        <f>IF(N574="snížená",J574,0)</f>
        <v>0</v>
      </c>
      <c r="BG574" s="192">
        <f>IF(N574="zákl. přenesená",J574,0)</f>
        <v>0</v>
      </c>
      <c r="BH574" s="192">
        <f>IF(N574="sníž. přenesená",J574,0)</f>
        <v>0</v>
      </c>
      <c r="BI574" s="192">
        <f>IF(N574="nulová",J574,0)</f>
        <v>0</v>
      </c>
      <c r="BJ574" s="19" t="s">
        <v>81</v>
      </c>
      <c r="BK574" s="192">
        <f>ROUND(I574*H574,2)</f>
        <v>0</v>
      </c>
      <c r="BL574" s="19" t="s">
        <v>140</v>
      </c>
      <c r="BM574" s="191" t="s">
        <v>687</v>
      </c>
    </row>
    <row r="575" s="2" customFormat="1">
      <c r="A575" s="38"/>
      <c r="B575" s="39"/>
      <c r="C575" s="38"/>
      <c r="D575" s="193" t="s">
        <v>142</v>
      </c>
      <c r="E575" s="38"/>
      <c r="F575" s="194" t="s">
        <v>686</v>
      </c>
      <c r="G575" s="38"/>
      <c r="H575" s="38"/>
      <c r="I575" s="195"/>
      <c r="J575" s="38"/>
      <c r="K575" s="38"/>
      <c r="L575" s="39"/>
      <c r="M575" s="196"/>
      <c r="N575" s="197"/>
      <c r="O575" s="77"/>
      <c r="P575" s="77"/>
      <c r="Q575" s="77"/>
      <c r="R575" s="77"/>
      <c r="S575" s="77"/>
      <c r="T575" s="7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T575" s="19" t="s">
        <v>142</v>
      </c>
      <c r="AU575" s="19" t="s">
        <v>83</v>
      </c>
    </row>
    <row r="576" s="14" customFormat="1">
      <c r="A576" s="14"/>
      <c r="B576" s="206"/>
      <c r="C576" s="14"/>
      <c r="D576" s="193" t="s">
        <v>146</v>
      </c>
      <c r="E576" s="207" t="s">
        <v>1</v>
      </c>
      <c r="F576" s="208" t="s">
        <v>688</v>
      </c>
      <c r="G576" s="14"/>
      <c r="H576" s="209">
        <v>51.75</v>
      </c>
      <c r="I576" s="210"/>
      <c r="J576" s="14"/>
      <c r="K576" s="14"/>
      <c r="L576" s="206"/>
      <c r="M576" s="211"/>
      <c r="N576" s="212"/>
      <c r="O576" s="212"/>
      <c r="P576" s="212"/>
      <c r="Q576" s="212"/>
      <c r="R576" s="212"/>
      <c r="S576" s="212"/>
      <c r="T576" s="213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T576" s="207" t="s">
        <v>146</v>
      </c>
      <c r="AU576" s="207" t="s">
        <v>83</v>
      </c>
      <c r="AV576" s="14" t="s">
        <v>83</v>
      </c>
      <c r="AW576" s="14" t="s">
        <v>32</v>
      </c>
      <c r="AX576" s="14" t="s">
        <v>81</v>
      </c>
      <c r="AY576" s="207" t="s">
        <v>133</v>
      </c>
    </row>
    <row r="577" s="2" customFormat="1" ht="24.15" customHeight="1">
      <c r="A577" s="38"/>
      <c r="B577" s="179"/>
      <c r="C577" s="180" t="s">
        <v>689</v>
      </c>
      <c r="D577" s="180" t="s">
        <v>135</v>
      </c>
      <c r="E577" s="181" t="s">
        <v>690</v>
      </c>
      <c r="F577" s="182" t="s">
        <v>691</v>
      </c>
      <c r="G577" s="183" t="s">
        <v>553</v>
      </c>
      <c r="H577" s="184">
        <v>4</v>
      </c>
      <c r="I577" s="185"/>
      <c r="J577" s="186">
        <f>ROUND(I577*H577,2)</f>
        <v>0</v>
      </c>
      <c r="K577" s="182" t="s">
        <v>162</v>
      </c>
      <c r="L577" s="39"/>
      <c r="M577" s="187" t="s">
        <v>1</v>
      </c>
      <c r="N577" s="188" t="s">
        <v>40</v>
      </c>
      <c r="O577" s="77"/>
      <c r="P577" s="189">
        <f>O577*H577</f>
        <v>0</v>
      </c>
      <c r="Q577" s="189">
        <v>0.010189999999999999</v>
      </c>
      <c r="R577" s="189">
        <f>Q577*H577</f>
        <v>0.040759999999999998</v>
      </c>
      <c r="S577" s="189">
        <v>0</v>
      </c>
      <c r="T577" s="190">
        <f>S577*H577</f>
        <v>0</v>
      </c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R577" s="191" t="s">
        <v>140</v>
      </c>
      <c r="AT577" s="191" t="s">
        <v>135</v>
      </c>
      <c r="AU577" s="191" t="s">
        <v>83</v>
      </c>
      <c r="AY577" s="19" t="s">
        <v>133</v>
      </c>
      <c r="BE577" s="192">
        <f>IF(N577="základní",J577,0)</f>
        <v>0</v>
      </c>
      <c r="BF577" s="192">
        <f>IF(N577="snížená",J577,0)</f>
        <v>0</v>
      </c>
      <c r="BG577" s="192">
        <f>IF(N577="zákl. přenesená",J577,0)</f>
        <v>0</v>
      </c>
      <c r="BH577" s="192">
        <f>IF(N577="sníž. přenesená",J577,0)</f>
        <v>0</v>
      </c>
      <c r="BI577" s="192">
        <f>IF(N577="nulová",J577,0)</f>
        <v>0</v>
      </c>
      <c r="BJ577" s="19" t="s">
        <v>81</v>
      </c>
      <c r="BK577" s="192">
        <f>ROUND(I577*H577,2)</f>
        <v>0</v>
      </c>
      <c r="BL577" s="19" t="s">
        <v>140</v>
      </c>
      <c r="BM577" s="191" t="s">
        <v>692</v>
      </c>
    </row>
    <row r="578" s="2" customFormat="1">
      <c r="A578" s="38"/>
      <c r="B578" s="39"/>
      <c r="C578" s="38"/>
      <c r="D578" s="193" t="s">
        <v>142</v>
      </c>
      <c r="E578" s="38"/>
      <c r="F578" s="194" t="s">
        <v>691</v>
      </c>
      <c r="G578" s="38"/>
      <c r="H578" s="38"/>
      <c r="I578" s="195"/>
      <c r="J578" s="38"/>
      <c r="K578" s="38"/>
      <c r="L578" s="39"/>
      <c r="M578" s="196"/>
      <c r="N578" s="197"/>
      <c r="O578" s="77"/>
      <c r="P578" s="77"/>
      <c r="Q578" s="77"/>
      <c r="R578" s="77"/>
      <c r="S578" s="77"/>
      <c r="T578" s="7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T578" s="19" t="s">
        <v>142</v>
      </c>
      <c r="AU578" s="19" t="s">
        <v>83</v>
      </c>
    </row>
    <row r="579" s="2" customFormat="1">
      <c r="A579" s="38"/>
      <c r="B579" s="39"/>
      <c r="C579" s="38"/>
      <c r="D579" s="193" t="s">
        <v>144</v>
      </c>
      <c r="E579" s="38"/>
      <c r="F579" s="198" t="s">
        <v>145</v>
      </c>
      <c r="G579" s="38"/>
      <c r="H579" s="38"/>
      <c r="I579" s="195"/>
      <c r="J579" s="38"/>
      <c r="K579" s="38"/>
      <c r="L579" s="39"/>
      <c r="M579" s="196"/>
      <c r="N579" s="197"/>
      <c r="O579" s="77"/>
      <c r="P579" s="77"/>
      <c r="Q579" s="77"/>
      <c r="R579" s="77"/>
      <c r="S579" s="77"/>
      <c r="T579" s="7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T579" s="19" t="s">
        <v>144</v>
      </c>
      <c r="AU579" s="19" t="s">
        <v>83</v>
      </c>
    </row>
    <row r="580" s="14" customFormat="1">
      <c r="A580" s="14"/>
      <c r="B580" s="206"/>
      <c r="C580" s="14"/>
      <c r="D580" s="193" t="s">
        <v>146</v>
      </c>
      <c r="E580" s="207" t="s">
        <v>1</v>
      </c>
      <c r="F580" s="208" t="s">
        <v>693</v>
      </c>
      <c r="G580" s="14"/>
      <c r="H580" s="209">
        <v>4</v>
      </c>
      <c r="I580" s="210"/>
      <c r="J580" s="14"/>
      <c r="K580" s="14"/>
      <c r="L580" s="206"/>
      <c r="M580" s="211"/>
      <c r="N580" s="212"/>
      <c r="O580" s="212"/>
      <c r="P580" s="212"/>
      <c r="Q580" s="212"/>
      <c r="R580" s="212"/>
      <c r="S580" s="212"/>
      <c r="T580" s="213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07" t="s">
        <v>146</v>
      </c>
      <c r="AU580" s="207" t="s">
        <v>83</v>
      </c>
      <c r="AV580" s="14" t="s">
        <v>83</v>
      </c>
      <c r="AW580" s="14" t="s">
        <v>32</v>
      </c>
      <c r="AX580" s="14" t="s">
        <v>81</v>
      </c>
      <c r="AY580" s="207" t="s">
        <v>133</v>
      </c>
    </row>
    <row r="581" s="2" customFormat="1" ht="24.15" customHeight="1">
      <c r="A581" s="38"/>
      <c r="B581" s="179"/>
      <c r="C581" s="230" t="s">
        <v>694</v>
      </c>
      <c r="D581" s="230" t="s">
        <v>397</v>
      </c>
      <c r="E581" s="231" t="s">
        <v>695</v>
      </c>
      <c r="F581" s="232" t="s">
        <v>696</v>
      </c>
      <c r="G581" s="233" t="s">
        <v>553</v>
      </c>
      <c r="H581" s="234">
        <v>2</v>
      </c>
      <c r="I581" s="235"/>
      <c r="J581" s="236">
        <f>ROUND(I581*H581,2)</f>
        <v>0</v>
      </c>
      <c r="K581" s="232" t="s">
        <v>162</v>
      </c>
      <c r="L581" s="237"/>
      <c r="M581" s="238" t="s">
        <v>1</v>
      </c>
      <c r="N581" s="239" t="s">
        <v>40</v>
      </c>
      <c r="O581" s="77"/>
      <c r="P581" s="189">
        <f>O581*H581</f>
        <v>0</v>
      </c>
      <c r="Q581" s="189">
        <v>0.50600000000000001</v>
      </c>
      <c r="R581" s="189">
        <f>Q581*H581</f>
        <v>1.012</v>
      </c>
      <c r="S581" s="189">
        <v>0</v>
      </c>
      <c r="T581" s="190">
        <f>S581*H581</f>
        <v>0</v>
      </c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R581" s="191" t="s">
        <v>197</v>
      </c>
      <c r="AT581" s="191" t="s">
        <v>397</v>
      </c>
      <c r="AU581" s="191" t="s">
        <v>83</v>
      </c>
      <c r="AY581" s="19" t="s">
        <v>133</v>
      </c>
      <c r="BE581" s="192">
        <f>IF(N581="základní",J581,0)</f>
        <v>0</v>
      </c>
      <c r="BF581" s="192">
        <f>IF(N581="snížená",J581,0)</f>
        <v>0</v>
      </c>
      <c r="BG581" s="192">
        <f>IF(N581="zákl. přenesená",J581,0)</f>
        <v>0</v>
      </c>
      <c r="BH581" s="192">
        <f>IF(N581="sníž. přenesená",J581,0)</f>
        <v>0</v>
      </c>
      <c r="BI581" s="192">
        <f>IF(N581="nulová",J581,0)</f>
        <v>0</v>
      </c>
      <c r="BJ581" s="19" t="s">
        <v>81</v>
      </c>
      <c r="BK581" s="192">
        <f>ROUND(I581*H581,2)</f>
        <v>0</v>
      </c>
      <c r="BL581" s="19" t="s">
        <v>140</v>
      </c>
      <c r="BM581" s="191" t="s">
        <v>697</v>
      </c>
    </row>
    <row r="582" s="2" customFormat="1">
      <c r="A582" s="38"/>
      <c r="B582" s="39"/>
      <c r="C582" s="38"/>
      <c r="D582" s="193" t="s">
        <v>142</v>
      </c>
      <c r="E582" s="38"/>
      <c r="F582" s="194" t="s">
        <v>698</v>
      </c>
      <c r="G582" s="38"/>
      <c r="H582" s="38"/>
      <c r="I582" s="195"/>
      <c r="J582" s="38"/>
      <c r="K582" s="38"/>
      <c r="L582" s="39"/>
      <c r="M582" s="196"/>
      <c r="N582" s="197"/>
      <c r="O582" s="77"/>
      <c r="P582" s="77"/>
      <c r="Q582" s="77"/>
      <c r="R582" s="77"/>
      <c r="S582" s="77"/>
      <c r="T582" s="7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T582" s="19" t="s">
        <v>142</v>
      </c>
      <c r="AU582" s="19" t="s">
        <v>83</v>
      </c>
    </row>
    <row r="583" s="2" customFormat="1" ht="24.15" customHeight="1">
      <c r="A583" s="38"/>
      <c r="B583" s="179"/>
      <c r="C583" s="230" t="s">
        <v>699</v>
      </c>
      <c r="D583" s="230" t="s">
        <v>397</v>
      </c>
      <c r="E583" s="231" t="s">
        <v>700</v>
      </c>
      <c r="F583" s="232" t="s">
        <v>701</v>
      </c>
      <c r="G583" s="233" t="s">
        <v>553</v>
      </c>
      <c r="H583" s="234">
        <v>2</v>
      </c>
      <c r="I583" s="235"/>
      <c r="J583" s="236">
        <f>ROUND(I583*H583,2)</f>
        <v>0</v>
      </c>
      <c r="K583" s="232" t="s">
        <v>608</v>
      </c>
      <c r="L583" s="237"/>
      <c r="M583" s="238" t="s">
        <v>1</v>
      </c>
      <c r="N583" s="239" t="s">
        <v>40</v>
      </c>
      <c r="O583" s="77"/>
      <c r="P583" s="189">
        <f>O583*H583</f>
        <v>0</v>
      </c>
      <c r="Q583" s="189">
        <v>1.0129999999999999</v>
      </c>
      <c r="R583" s="189">
        <f>Q583*H583</f>
        <v>2.0259999999999998</v>
      </c>
      <c r="S583" s="189">
        <v>0</v>
      </c>
      <c r="T583" s="190">
        <f>S583*H583</f>
        <v>0</v>
      </c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R583" s="191" t="s">
        <v>197</v>
      </c>
      <c r="AT583" s="191" t="s">
        <v>397</v>
      </c>
      <c r="AU583" s="191" t="s">
        <v>83</v>
      </c>
      <c r="AY583" s="19" t="s">
        <v>133</v>
      </c>
      <c r="BE583" s="192">
        <f>IF(N583="základní",J583,0)</f>
        <v>0</v>
      </c>
      <c r="BF583" s="192">
        <f>IF(N583="snížená",J583,0)</f>
        <v>0</v>
      </c>
      <c r="BG583" s="192">
        <f>IF(N583="zákl. přenesená",J583,0)</f>
        <v>0</v>
      </c>
      <c r="BH583" s="192">
        <f>IF(N583="sníž. přenesená",J583,0)</f>
        <v>0</v>
      </c>
      <c r="BI583" s="192">
        <f>IF(N583="nulová",J583,0)</f>
        <v>0</v>
      </c>
      <c r="BJ583" s="19" t="s">
        <v>81</v>
      </c>
      <c r="BK583" s="192">
        <f>ROUND(I583*H583,2)</f>
        <v>0</v>
      </c>
      <c r="BL583" s="19" t="s">
        <v>140</v>
      </c>
      <c r="BM583" s="191" t="s">
        <v>702</v>
      </c>
    </row>
    <row r="584" s="2" customFormat="1">
      <c r="A584" s="38"/>
      <c r="B584" s="39"/>
      <c r="C584" s="38"/>
      <c r="D584" s="193" t="s">
        <v>142</v>
      </c>
      <c r="E584" s="38"/>
      <c r="F584" s="194" t="s">
        <v>703</v>
      </c>
      <c r="G584" s="38"/>
      <c r="H584" s="38"/>
      <c r="I584" s="195"/>
      <c r="J584" s="38"/>
      <c r="K584" s="38"/>
      <c r="L584" s="39"/>
      <c r="M584" s="196"/>
      <c r="N584" s="197"/>
      <c r="O584" s="77"/>
      <c r="P584" s="77"/>
      <c r="Q584" s="77"/>
      <c r="R584" s="77"/>
      <c r="S584" s="77"/>
      <c r="T584" s="7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T584" s="19" t="s">
        <v>142</v>
      </c>
      <c r="AU584" s="19" t="s">
        <v>83</v>
      </c>
    </row>
    <row r="585" s="2" customFormat="1" ht="24.15" customHeight="1">
      <c r="A585" s="38"/>
      <c r="B585" s="179"/>
      <c r="C585" s="230" t="s">
        <v>704</v>
      </c>
      <c r="D585" s="230" t="s">
        <v>397</v>
      </c>
      <c r="E585" s="231" t="s">
        <v>705</v>
      </c>
      <c r="F585" s="232" t="s">
        <v>706</v>
      </c>
      <c r="G585" s="233" t="s">
        <v>553</v>
      </c>
      <c r="H585" s="234">
        <v>8</v>
      </c>
      <c r="I585" s="235"/>
      <c r="J585" s="236">
        <f>ROUND(I585*H585,2)</f>
        <v>0</v>
      </c>
      <c r="K585" s="232" t="s">
        <v>162</v>
      </c>
      <c r="L585" s="237"/>
      <c r="M585" s="238" t="s">
        <v>1</v>
      </c>
      <c r="N585" s="239" t="s">
        <v>40</v>
      </c>
      <c r="O585" s="77"/>
      <c r="P585" s="189">
        <f>O585*H585</f>
        <v>0</v>
      </c>
      <c r="Q585" s="189">
        <v>0.002</v>
      </c>
      <c r="R585" s="189">
        <f>Q585*H585</f>
        <v>0.016</v>
      </c>
      <c r="S585" s="189">
        <v>0</v>
      </c>
      <c r="T585" s="190">
        <f>S585*H585</f>
        <v>0</v>
      </c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R585" s="191" t="s">
        <v>197</v>
      </c>
      <c r="AT585" s="191" t="s">
        <v>397</v>
      </c>
      <c r="AU585" s="191" t="s">
        <v>83</v>
      </c>
      <c r="AY585" s="19" t="s">
        <v>133</v>
      </c>
      <c r="BE585" s="192">
        <f>IF(N585="základní",J585,0)</f>
        <v>0</v>
      </c>
      <c r="BF585" s="192">
        <f>IF(N585="snížená",J585,0)</f>
        <v>0</v>
      </c>
      <c r="BG585" s="192">
        <f>IF(N585="zákl. přenesená",J585,0)</f>
        <v>0</v>
      </c>
      <c r="BH585" s="192">
        <f>IF(N585="sníž. přenesená",J585,0)</f>
        <v>0</v>
      </c>
      <c r="BI585" s="192">
        <f>IF(N585="nulová",J585,0)</f>
        <v>0</v>
      </c>
      <c r="BJ585" s="19" t="s">
        <v>81</v>
      </c>
      <c r="BK585" s="192">
        <f>ROUND(I585*H585,2)</f>
        <v>0</v>
      </c>
      <c r="BL585" s="19" t="s">
        <v>140</v>
      </c>
      <c r="BM585" s="191" t="s">
        <v>707</v>
      </c>
    </row>
    <row r="586" s="2" customFormat="1">
      <c r="A586" s="38"/>
      <c r="B586" s="39"/>
      <c r="C586" s="38"/>
      <c r="D586" s="193" t="s">
        <v>142</v>
      </c>
      <c r="E586" s="38"/>
      <c r="F586" s="194" t="s">
        <v>706</v>
      </c>
      <c r="G586" s="38"/>
      <c r="H586" s="38"/>
      <c r="I586" s="195"/>
      <c r="J586" s="38"/>
      <c r="K586" s="38"/>
      <c r="L586" s="39"/>
      <c r="M586" s="196"/>
      <c r="N586" s="197"/>
      <c r="O586" s="77"/>
      <c r="P586" s="77"/>
      <c r="Q586" s="77"/>
      <c r="R586" s="77"/>
      <c r="S586" s="77"/>
      <c r="T586" s="7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T586" s="19" t="s">
        <v>142</v>
      </c>
      <c r="AU586" s="19" t="s">
        <v>83</v>
      </c>
    </row>
    <row r="587" s="2" customFormat="1" ht="24.15" customHeight="1">
      <c r="A587" s="38"/>
      <c r="B587" s="179"/>
      <c r="C587" s="180" t="s">
        <v>708</v>
      </c>
      <c r="D587" s="180" t="s">
        <v>135</v>
      </c>
      <c r="E587" s="181" t="s">
        <v>709</v>
      </c>
      <c r="F587" s="182" t="s">
        <v>710</v>
      </c>
      <c r="G587" s="183" t="s">
        <v>553</v>
      </c>
      <c r="H587" s="184">
        <v>4</v>
      </c>
      <c r="I587" s="185"/>
      <c r="J587" s="186">
        <f>ROUND(I587*H587,2)</f>
        <v>0</v>
      </c>
      <c r="K587" s="182" t="s">
        <v>162</v>
      </c>
      <c r="L587" s="39"/>
      <c r="M587" s="187" t="s">
        <v>1</v>
      </c>
      <c r="N587" s="188" t="s">
        <v>40</v>
      </c>
      <c r="O587" s="77"/>
      <c r="P587" s="189">
        <f>O587*H587</f>
        <v>0</v>
      </c>
      <c r="Q587" s="189">
        <v>0.01248</v>
      </c>
      <c r="R587" s="189">
        <f>Q587*H587</f>
        <v>0.049919999999999999</v>
      </c>
      <c r="S587" s="189">
        <v>0</v>
      </c>
      <c r="T587" s="190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191" t="s">
        <v>140</v>
      </c>
      <c r="AT587" s="191" t="s">
        <v>135</v>
      </c>
      <c r="AU587" s="191" t="s">
        <v>83</v>
      </c>
      <c r="AY587" s="19" t="s">
        <v>133</v>
      </c>
      <c r="BE587" s="192">
        <f>IF(N587="základní",J587,0)</f>
        <v>0</v>
      </c>
      <c r="BF587" s="192">
        <f>IF(N587="snížená",J587,0)</f>
        <v>0</v>
      </c>
      <c r="BG587" s="192">
        <f>IF(N587="zákl. přenesená",J587,0)</f>
        <v>0</v>
      </c>
      <c r="BH587" s="192">
        <f>IF(N587="sníž. přenesená",J587,0)</f>
        <v>0</v>
      </c>
      <c r="BI587" s="192">
        <f>IF(N587="nulová",J587,0)</f>
        <v>0</v>
      </c>
      <c r="BJ587" s="19" t="s">
        <v>81</v>
      </c>
      <c r="BK587" s="192">
        <f>ROUND(I587*H587,2)</f>
        <v>0</v>
      </c>
      <c r="BL587" s="19" t="s">
        <v>140</v>
      </c>
      <c r="BM587" s="191" t="s">
        <v>711</v>
      </c>
    </row>
    <row r="588" s="2" customFormat="1">
      <c r="A588" s="38"/>
      <c r="B588" s="39"/>
      <c r="C588" s="38"/>
      <c r="D588" s="193" t="s">
        <v>142</v>
      </c>
      <c r="E588" s="38"/>
      <c r="F588" s="194" t="s">
        <v>710</v>
      </c>
      <c r="G588" s="38"/>
      <c r="H588" s="38"/>
      <c r="I588" s="195"/>
      <c r="J588" s="38"/>
      <c r="K588" s="38"/>
      <c r="L588" s="39"/>
      <c r="M588" s="196"/>
      <c r="N588" s="197"/>
      <c r="O588" s="77"/>
      <c r="P588" s="77"/>
      <c r="Q588" s="77"/>
      <c r="R588" s="77"/>
      <c r="S588" s="77"/>
      <c r="T588" s="7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9" t="s">
        <v>142</v>
      </c>
      <c r="AU588" s="19" t="s">
        <v>83</v>
      </c>
    </row>
    <row r="589" s="2" customFormat="1">
      <c r="A589" s="38"/>
      <c r="B589" s="39"/>
      <c r="C589" s="38"/>
      <c r="D589" s="193" t="s">
        <v>144</v>
      </c>
      <c r="E589" s="38"/>
      <c r="F589" s="198" t="s">
        <v>145</v>
      </c>
      <c r="G589" s="38"/>
      <c r="H589" s="38"/>
      <c r="I589" s="195"/>
      <c r="J589" s="38"/>
      <c r="K589" s="38"/>
      <c r="L589" s="39"/>
      <c r="M589" s="196"/>
      <c r="N589" s="197"/>
      <c r="O589" s="77"/>
      <c r="P589" s="77"/>
      <c r="Q589" s="77"/>
      <c r="R589" s="77"/>
      <c r="S589" s="77"/>
      <c r="T589" s="7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T589" s="19" t="s">
        <v>144</v>
      </c>
      <c r="AU589" s="19" t="s">
        <v>83</v>
      </c>
    </row>
    <row r="590" s="14" customFormat="1">
      <c r="A590" s="14"/>
      <c r="B590" s="206"/>
      <c r="C590" s="14"/>
      <c r="D590" s="193" t="s">
        <v>146</v>
      </c>
      <c r="E590" s="207" t="s">
        <v>1</v>
      </c>
      <c r="F590" s="208" t="s">
        <v>140</v>
      </c>
      <c r="G590" s="14"/>
      <c r="H590" s="209">
        <v>4</v>
      </c>
      <c r="I590" s="210"/>
      <c r="J590" s="14"/>
      <c r="K590" s="14"/>
      <c r="L590" s="206"/>
      <c r="M590" s="211"/>
      <c r="N590" s="212"/>
      <c r="O590" s="212"/>
      <c r="P590" s="212"/>
      <c r="Q590" s="212"/>
      <c r="R590" s="212"/>
      <c r="S590" s="212"/>
      <c r="T590" s="213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07" t="s">
        <v>146</v>
      </c>
      <c r="AU590" s="207" t="s">
        <v>83</v>
      </c>
      <c r="AV590" s="14" t="s">
        <v>83</v>
      </c>
      <c r="AW590" s="14" t="s">
        <v>32</v>
      </c>
      <c r="AX590" s="14" t="s">
        <v>81</v>
      </c>
      <c r="AY590" s="207" t="s">
        <v>133</v>
      </c>
    </row>
    <row r="591" s="2" customFormat="1" ht="24.15" customHeight="1">
      <c r="A591" s="38"/>
      <c r="B591" s="179"/>
      <c r="C591" s="230" t="s">
        <v>712</v>
      </c>
      <c r="D591" s="230" t="s">
        <v>397</v>
      </c>
      <c r="E591" s="231" t="s">
        <v>713</v>
      </c>
      <c r="F591" s="232" t="s">
        <v>714</v>
      </c>
      <c r="G591" s="233" t="s">
        <v>553</v>
      </c>
      <c r="H591" s="234">
        <v>4</v>
      </c>
      <c r="I591" s="235"/>
      <c r="J591" s="236">
        <f>ROUND(I591*H591,2)</f>
        <v>0</v>
      </c>
      <c r="K591" s="232" t="s">
        <v>162</v>
      </c>
      <c r="L591" s="237"/>
      <c r="M591" s="238" t="s">
        <v>1</v>
      </c>
      <c r="N591" s="239" t="s">
        <v>40</v>
      </c>
      <c r="O591" s="77"/>
      <c r="P591" s="189">
        <f>O591*H591</f>
        <v>0</v>
      </c>
      <c r="Q591" s="189">
        <v>0.54800000000000004</v>
      </c>
      <c r="R591" s="189">
        <f>Q591*H591</f>
        <v>2.1920000000000002</v>
      </c>
      <c r="S591" s="189">
        <v>0</v>
      </c>
      <c r="T591" s="190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191" t="s">
        <v>197</v>
      </c>
      <c r="AT591" s="191" t="s">
        <v>397</v>
      </c>
      <c r="AU591" s="191" t="s">
        <v>83</v>
      </c>
      <c r="AY591" s="19" t="s">
        <v>133</v>
      </c>
      <c r="BE591" s="192">
        <f>IF(N591="základní",J591,0)</f>
        <v>0</v>
      </c>
      <c r="BF591" s="192">
        <f>IF(N591="snížená",J591,0)</f>
        <v>0</v>
      </c>
      <c r="BG591" s="192">
        <f>IF(N591="zákl. přenesená",J591,0)</f>
        <v>0</v>
      </c>
      <c r="BH591" s="192">
        <f>IF(N591="sníž. přenesená",J591,0)</f>
        <v>0</v>
      </c>
      <c r="BI591" s="192">
        <f>IF(N591="nulová",J591,0)</f>
        <v>0</v>
      </c>
      <c r="BJ591" s="19" t="s">
        <v>81</v>
      </c>
      <c r="BK591" s="192">
        <f>ROUND(I591*H591,2)</f>
        <v>0</v>
      </c>
      <c r="BL591" s="19" t="s">
        <v>140</v>
      </c>
      <c r="BM591" s="191" t="s">
        <v>715</v>
      </c>
    </row>
    <row r="592" s="2" customFormat="1">
      <c r="A592" s="38"/>
      <c r="B592" s="39"/>
      <c r="C592" s="38"/>
      <c r="D592" s="193" t="s">
        <v>142</v>
      </c>
      <c r="E592" s="38"/>
      <c r="F592" s="194" t="s">
        <v>714</v>
      </c>
      <c r="G592" s="38"/>
      <c r="H592" s="38"/>
      <c r="I592" s="195"/>
      <c r="J592" s="38"/>
      <c r="K592" s="38"/>
      <c r="L592" s="39"/>
      <c r="M592" s="196"/>
      <c r="N592" s="197"/>
      <c r="O592" s="77"/>
      <c r="P592" s="77"/>
      <c r="Q592" s="77"/>
      <c r="R592" s="77"/>
      <c r="S592" s="77"/>
      <c r="T592" s="7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9" t="s">
        <v>142</v>
      </c>
      <c r="AU592" s="19" t="s">
        <v>83</v>
      </c>
    </row>
    <row r="593" s="2" customFormat="1" ht="33" customHeight="1">
      <c r="A593" s="38"/>
      <c r="B593" s="179"/>
      <c r="C593" s="180" t="s">
        <v>716</v>
      </c>
      <c r="D593" s="180" t="s">
        <v>135</v>
      </c>
      <c r="E593" s="181" t="s">
        <v>717</v>
      </c>
      <c r="F593" s="182" t="s">
        <v>718</v>
      </c>
      <c r="G593" s="183" t="s">
        <v>719</v>
      </c>
      <c r="H593" s="184">
        <v>1</v>
      </c>
      <c r="I593" s="185"/>
      <c r="J593" s="186">
        <f>ROUND(I593*H593,2)</f>
        <v>0</v>
      </c>
      <c r="K593" s="182" t="s">
        <v>1</v>
      </c>
      <c r="L593" s="39"/>
      <c r="M593" s="187" t="s">
        <v>1</v>
      </c>
      <c r="N593" s="188" t="s">
        <v>40</v>
      </c>
      <c r="O593" s="77"/>
      <c r="P593" s="189">
        <f>O593*H593</f>
        <v>0</v>
      </c>
      <c r="Q593" s="189">
        <v>0</v>
      </c>
      <c r="R593" s="189">
        <f>Q593*H593</f>
        <v>0</v>
      </c>
      <c r="S593" s="189">
        <v>0</v>
      </c>
      <c r="T593" s="190">
        <f>S593*H593</f>
        <v>0</v>
      </c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R593" s="191" t="s">
        <v>140</v>
      </c>
      <c r="AT593" s="191" t="s">
        <v>135</v>
      </c>
      <c r="AU593" s="191" t="s">
        <v>83</v>
      </c>
      <c r="AY593" s="19" t="s">
        <v>133</v>
      </c>
      <c r="BE593" s="192">
        <f>IF(N593="základní",J593,0)</f>
        <v>0</v>
      </c>
      <c r="BF593" s="192">
        <f>IF(N593="snížená",J593,0)</f>
        <v>0</v>
      </c>
      <c r="BG593" s="192">
        <f>IF(N593="zákl. přenesená",J593,0)</f>
        <v>0</v>
      </c>
      <c r="BH593" s="192">
        <f>IF(N593="sníž. přenesená",J593,0)</f>
        <v>0</v>
      </c>
      <c r="BI593" s="192">
        <f>IF(N593="nulová",J593,0)</f>
        <v>0</v>
      </c>
      <c r="BJ593" s="19" t="s">
        <v>81</v>
      </c>
      <c r="BK593" s="192">
        <f>ROUND(I593*H593,2)</f>
        <v>0</v>
      </c>
      <c r="BL593" s="19" t="s">
        <v>140</v>
      </c>
      <c r="BM593" s="191" t="s">
        <v>720</v>
      </c>
    </row>
    <row r="594" s="2" customFormat="1">
      <c r="A594" s="38"/>
      <c r="B594" s="39"/>
      <c r="C594" s="38"/>
      <c r="D594" s="193" t="s">
        <v>142</v>
      </c>
      <c r="E594" s="38"/>
      <c r="F594" s="194" t="s">
        <v>718</v>
      </c>
      <c r="G594" s="38"/>
      <c r="H594" s="38"/>
      <c r="I594" s="195"/>
      <c r="J594" s="38"/>
      <c r="K594" s="38"/>
      <c r="L594" s="39"/>
      <c r="M594" s="196"/>
      <c r="N594" s="197"/>
      <c r="O594" s="77"/>
      <c r="P594" s="77"/>
      <c r="Q594" s="77"/>
      <c r="R594" s="77"/>
      <c r="S594" s="77"/>
      <c r="T594" s="7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T594" s="19" t="s">
        <v>142</v>
      </c>
      <c r="AU594" s="19" t="s">
        <v>83</v>
      </c>
    </row>
    <row r="595" s="2" customFormat="1">
      <c r="A595" s="38"/>
      <c r="B595" s="39"/>
      <c r="C595" s="38"/>
      <c r="D595" s="193" t="s">
        <v>144</v>
      </c>
      <c r="E595" s="38"/>
      <c r="F595" s="198" t="s">
        <v>145</v>
      </c>
      <c r="G595" s="38"/>
      <c r="H595" s="38"/>
      <c r="I595" s="195"/>
      <c r="J595" s="38"/>
      <c r="K595" s="38"/>
      <c r="L595" s="39"/>
      <c r="M595" s="196"/>
      <c r="N595" s="197"/>
      <c r="O595" s="77"/>
      <c r="P595" s="77"/>
      <c r="Q595" s="77"/>
      <c r="R595" s="77"/>
      <c r="S595" s="77"/>
      <c r="T595" s="7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T595" s="19" t="s">
        <v>144</v>
      </c>
      <c r="AU595" s="19" t="s">
        <v>83</v>
      </c>
    </row>
    <row r="596" s="14" customFormat="1">
      <c r="A596" s="14"/>
      <c r="B596" s="206"/>
      <c r="C596" s="14"/>
      <c r="D596" s="193" t="s">
        <v>146</v>
      </c>
      <c r="E596" s="207" t="s">
        <v>1</v>
      </c>
      <c r="F596" s="208" t="s">
        <v>721</v>
      </c>
      <c r="G596" s="14"/>
      <c r="H596" s="209">
        <v>1</v>
      </c>
      <c r="I596" s="210"/>
      <c r="J596" s="14"/>
      <c r="K596" s="14"/>
      <c r="L596" s="206"/>
      <c r="M596" s="211"/>
      <c r="N596" s="212"/>
      <c r="O596" s="212"/>
      <c r="P596" s="212"/>
      <c r="Q596" s="212"/>
      <c r="R596" s="212"/>
      <c r="S596" s="212"/>
      <c r="T596" s="213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T596" s="207" t="s">
        <v>146</v>
      </c>
      <c r="AU596" s="207" t="s">
        <v>83</v>
      </c>
      <c r="AV596" s="14" t="s">
        <v>83</v>
      </c>
      <c r="AW596" s="14" t="s">
        <v>32</v>
      </c>
      <c r="AX596" s="14" t="s">
        <v>81</v>
      </c>
      <c r="AY596" s="207" t="s">
        <v>133</v>
      </c>
    </row>
    <row r="597" s="2" customFormat="1" ht="37.8" customHeight="1">
      <c r="A597" s="38"/>
      <c r="B597" s="179"/>
      <c r="C597" s="180" t="s">
        <v>722</v>
      </c>
      <c r="D597" s="180" t="s">
        <v>135</v>
      </c>
      <c r="E597" s="181" t="s">
        <v>723</v>
      </c>
      <c r="F597" s="182" t="s">
        <v>724</v>
      </c>
      <c r="G597" s="183" t="s">
        <v>211</v>
      </c>
      <c r="H597" s="184">
        <v>32.039000000000001</v>
      </c>
      <c r="I597" s="185"/>
      <c r="J597" s="186">
        <f>ROUND(I597*H597,2)</f>
        <v>0</v>
      </c>
      <c r="K597" s="182" t="s">
        <v>1</v>
      </c>
      <c r="L597" s="39"/>
      <c r="M597" s="187" t="s">
        <v>1</v>
      </c>
      <c r="N597" s="188" t="s">
        <v>40</v>
      </c>
      <c r="O597" s="77"/>
      <c r="P597" s="189">
        <f>O597*H597</f>
        <v>0</v>
      </c>
      <c r="Q597" s="189">
        <v>6.9999999999999994E-05</v>
      </c>
      <c r="R597" s="189">
        <f>Q597*H597</f>
        <v>0.0022427300000000001</v>
      </c>
      <c r="S597" s="189">
        <v>0</v>
      </c>
      <c r="T597" s="190">
        <f>S597*H597</f>
        <v>0</v>
      </c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R597" s="191" t="s">
        <v>140</v>
      </c>
      <c r="AT597" s="191" t="s">
        <v>135</v>
      </c>
      <c r="AU597" s="191" t="s">
        <v>83</v>
      </c>
      <c r="AY597" s="19" t="s">
        <v>133</v>
      </c>
      <c r="BE597" s="192">
        <f>IF(N597="základní",J597,0)</f>
        <v>0</v>
      </c>
      <c r="BF597" s="192">
        <f>IF(N597="snížená",J597,0)</f>
        <v>0</v>
      </c>
      <c r="BG597" s="192">
        <f>IF(N597="zákl. přenesená",J597,0)</f>
        <v>0</v>
      </c>
      <c r="BH597" s="192">
        <f>IF(N597="sníž. přenesená",J597,0)</f>
        <v>0</v>
      </c>
      <c r="BI597" s="192">
        <f>IF(N597="nulová",J597,0)</f>
        <v>0</v>
      </c>
      <c r="BJ597" s="19" t="s">
        <v>81</v>
      </c>
      <c r="BK597" s="192">
        <f>ROUND(I597*H597,2)</f>
        <v>0</v>
      </c>
      <c r="BL597" s="19" t="s">
        <v>140</v>
      </c>
      <c r="BM597" s="191" t="s">
        <v>725</v>
      </c>
    </row>
    <row r="598" s="2" customFormat="1">
      <c r="A598" s="38"/>
      <c r="B598" s="39"/>
      <c r="C598" s="38"/>
      <c r="D598" s="193" t="s">
        <v>142</v>
      </c>
      <c r="E598" s="38"/>
      <c r="F598" s="194" t="s">
        <v>726</v>
      </c>
      <c r="G598" s="38"/>
      <c r="H598" s="38"/>
      <c r="I598" s="195"/>
      <c r="J598" s="38"/>
      <c r="K598" s="38"/>
      <c r="L598" s="39"/>
      <c r="M598" s="196"/>
      <c r="N598" s="197"/>
      <c r="O598" s="77"/>
      <c r="P598" s="77"/>
      <c r="Q598" s="77"/>
      <c r="R598" s="77"/>
      <c r="S598" s="77"/>
      <c r="T598" s="7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T598" s="19" t="s">
        <v>142</v>
      </c>
      <c r="AU598" s="19" t="s">
        <v>83</v>
      </c>
    </row>
    <row r="599" s="2" customFormat="1">
      <c r="A599" s="38"/>
      <c r="B599" s="39"/>
      <c r="C599" s="38"/>
      <c r="D599" s="193" t="s">
        <v>144</v>
      </c>
      <c r="E599" s="38"/>
      <c r="F599" s="198" t="s">
        <v>727</v>
      </c>
      <c r="G599" s="38"/>
      <c r="H599" s="38"/>
      <c r="I599" s="195"/>
      <c r="J599" s="38"/>
      <c r="K599" s="38"/>
      <c r="L599" s="39"/>
      <c r="M599" s="196"/>
      <c r="N599" s="197"/>
      <c r="O599" s="77"/>
      <c r="P599" s="77"/>
      <c r="Q599" s="77"/>
      <c r="R599" s="77"/>
      <c r="S599" s="77"/>
      <c r="T599" s="7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T599" s="19" t="s">
        <v>144</v>
      </c>
      <c r="AU599" s="19" t="s">
        <v>83</v>
      </c>
    </row>
    <row r="600" s="13" customFormat="1">
      <c r="A600" s="13"/>
      <c r="B600" s="199"/>
      <c r="C600" s="13"/>
      <c r="D600" s="193" t="s">
        <v>146</v>
      </c>
      <c r="E600" s="200" t="s">
        <v>1</v>
      </c>
      <c r="F600" s="201" t="s">
        <v>728</v>
      </c>
      <c r="G600" s="13"/>
      <c r="H600" s="200" t="s">
        <v>1</v>
      </c>
      <c r="I600" s="202"/>
      <c r="J600" s="13"/>
      <c r="K600" s="13"/>
      <c r="L600" s="199"/>
      <c r="M600" s="203"/>
      <c r="N600" s="204"/>
      <c r="O600" s="204"/>
      <c r="P600" s="204"/>
      <c r="Q600" s="204"/>
      <c r="R600" s="204"/>
      <c r="S600" s="204"/>
      <c r="T600" s="20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00" t="s">
        <v>146</v>
      </c>
      <c r="AU600" s="200" t="s">
        <v>83</v>
      </c>
      <c r="AV600" s="13" t="s">
        <v>81</v>
      </c>
      <c r="AW600" s="13" t="s">
        <v>32</v>
      </c>
      <c r="AX600" s="13" t="s">
        <v>75</v>
      </c>
      <c r="AY600" s="200" t="s">
        <v>133</v>
      </c>
    </row>
    <row r="601" s="14" customFormat="1">
      <c r="A601" s="14"/>
      <c r="B601" s="206"/>
      <c r="C601" s="14"/>
      <c r="D601" s="193" t="s">
        <v>146</v>
      </c>
      <c r="E601" s="207" t="s">
        <v>1</v>
      </c>
      <c r="F601" s="208" t="s">
        <v>729</v>
      </c>
      <c r="G601" s="14"/>
      <c r="H601" s="209">
        <v>32.039000000000001</v>
      </c>
      <c r="I601" s="210"/>
      <c r="J601" s="14"/>
      <c r="K601" s="14"/>
      <c r="L601" s="206"/>
      <c r="M601" s="211"/>
      <c r="N601" s="212"/>
      <c r="O601" s="212"/>
      <c r="P601" s="212"/>
      <c r="Q601" s="212"/>
      <c r="R601" s="212"/>
      <c r="S601" s="212"/>
      <c r="T601" s="213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07" t="s">
        <v>146</v>
      </c>
      <c r="AU601" s="207" t="s">
        <v>83</v>
      </c>
      <c r="AV601" s="14" t="s">
        <v>83</v>
      </c>
      <c r="AW601" s="14" t="s">
        <v>32</v>
      </c>
      <c r="AX601" s="14" t="s">
        <v>81</v>
      </c>
      <c r="AY601" s="207" t="s">
        <v>133</v>
      </c>
    </row>
    <row r="602" s="2" customFormat="1" ht="24.15" customHeight="1">
      <c r="A602" s="38"/>
      <c r="B602" s="179"/>
      <c r="C602" s="180" t="s">
        <v>730</v>
      </c>
      <c r="D602" s="180" t="s">
        <v>135</v>
      </c>
      <c r="E602" s="181" t="s">
        <v>731</v>
      </c>
      <c r="F602" s="182" t="s">
        <v>732</v>
      </c>
      <c r="G602" s="183" t="s">
        <v>270</v>
      </c>
      <c r="H602" s="184">
        <v>27.390999999999998</v>
      </c>
      <c r="I602" s="185"/>
      <c r="J602" s="186">
        <f>ROUND(I602*H602,2)</f>
        <v>0</v>
      </c>
      <c r="K602" s="182" t="s">
        <v>1</v>
      </c>
      <c r="L602" s="39"/>
      <c r="M602" s="187" t="s">
        <v>1</v>
      </c>
      <c r="N602" s="188" t="s">
        <v>40</v>
      </c>
      <c r="O602" s="77"/>
      <c r="P602" s="189">
        <f>O602*H602</f>
        <v>0</v>
      </c>
      <c r="Q602" s="189">
        <v>0</v>
      </c>
      <c r="R602" s="189">
        <f>Q602*H602</f>
        <v>0</v>
      </c>
      <c r="S602" s="189">
        <v>0</v>
      </c>
      <c r="T602" s="190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191" t="s">
        <v>140</v>
      </c>
      <c r="AT602" s="191" t="s">
        <v>135</v>
      </c>
      <c r="AU602" s="191" t="s">
        <v>83</v>
      </c>
      <c r="AY602" s="19" t="s">
        <v>133</v>
      </c>
      <c r="BE602" s="192">
        <f>IF(N602="základní",J602,0)</f>
        <v>0</v>
      </c>
      <c r="BF602" s="192">
        <f>IF(N602="snížená",J602,0)</f>
        <v>0</v>
      </c>
      <c r="BG602" s="192">
        <f>IF(N602="zákl. přenesená",J602,0)</f>
        <v>0</v>
      </c>
      <c r="BH602" s="192">
        <f>IF(N602="sníž. přenesená",J602,0)</f>
        <v>0</v>
      </c>
      <c r="BI602" s="192">
        <f>IF(N602="nulová",J602,0)</f>
        <v>0</v>
      </c>
      <c r="BJ602" s="19" t="s">
        <v>81</v>
      </c>
      <c r="BK602" s="192">
        <f>ROUND(I602*H602,2)</f>
        <v>0</v>
      </c>
      <c r="BL602" s="19" t="s">
        <v>140</v>
      </c>
      <c r="BM602" s="191" t="s">
        <v>733</v>
      </c>
    </row>
    <row r="603" s="2" customFormat="1">
      <c r="A603" s="38"/>
      <c r="B603" s="39"/>
      <c r="C603" s="38"/>
      <c r="D603" s="193" t="s">
        <v>142</v>
      </c>
      <c r="E603" s="38"/>
      <c r="F603" s="194" t="s">
        <v>732</v>
      </c>
      <c r="G603" s="38"/>
      <c r="H603" s="38"/>
      <c r="I603" s="195"/>
      <c r="J603" s="38"/>
      <c r="K603" s="38"/>
      <c r="L603" s="39"/>
      <c r="M603" s="196"/>
      <c r="N603" s="197"/>
      <c r="O603" s="77"/>
      <c r="P603" s="77"/>
      <c r="Q603" s="77"/>
      <c r="R603" s="77"/>
      <c r="S603" s="77"/>
      <c r="T603" s="7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T603" s="19" t="s">
        <v>142</v>
      </c>
      <c r="AU603" s="19" t="s">
        <v>83</v>
      </c>
    </row>
    <row r="604" s="2" customFormat="1">
      <c r="A604" s="38"/>
      <c r="B604" s="39"/>
      <c r="C604" s="38"/>
      <c r="D604" s="193" t="s">
        <v>144</v>
      </c>
      <c r="E604" s="38"/>
      <c r="F604" s="198" t="s">
        <v>145</v>
      </c>
      <c r="G604" s="38"/>
      <c r="H604" s="38"/>
      <c r="I604" s="195"/>
      <c r="J604" s="38"/>
      <c r="K604" s="38"/>
      <c r="L604" s="39"/>
      <c r="M604" s="196"/>
      <c r="N604" s="197"/>
      <c r="O604" s="77"/>
      <c r="P604" s="77"/>
      <c r="Q604" s="77"/>
      <c r="R604" s="77"/>
      <c r="S604" s="77"/>
      <c r="T604" s="7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T604" s="19" t="s">
        <v>144</v>
      </c>
      <c r="AU604" s="19" t="s">
        <v>83</v>
      </c>
    </row>
    <row r="605" s="14" customFormat="1">
      <c r="A605" s="14"/>
      <c r="B605" s="206"/>
      <c r="C605" s="14"/>
      <c r="D605" s="193" t="s">
        <v>146</v>
      </c>
      <c r="E605" s="207" t="s">
        <v>1</v>
      </c>
      <c r="F605" s="208" t="s">
        <v>734</v>
      </c>
      <c r="G605" s="14"/>
      <c r="H605" s="209">
        <v>26.699999999999999</v>
      </c>
      <c r="I605" s="210"/>
      <c r="J605" s="14"/>
      <c r="K605" s="14"/>
      <c r="L605" s="206"/>
      <c r="M605" s="211"/>
      <c r="N605" s="212"/>
      <c r="O605" s="212"/>
      <c r="P605" s="212"/>
      <c r="Q605" s="212"/>
      <c r="R605" s="212"/>
      <c r="S605" s="212"/>
      <c r="T605" s="213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07" t="s">
        <v>146</v>
      </c>
      <c r="AU605" s="207" t="s">
        <v>83</v>
      </c>
      <c r="AV605" s="14" t="s">
        <v>83</v>
      </c>
      <c r="AW605" s="14" t="s">
        <v>32</v>
      </c>
      <c r="AX605" s="14" t="s">
        <v>75</v>
      </c>
      <c r="AY605" s="207" t="s">
        <v>133</v>
      </c>
    </row>
    <row r="606" s="14" customFormat="1">
      <c r="A606" s="14"/>
      <c r="B606" s="206"/>
      <c r="C606" s="14"/>
      <c r="D606" s="193" t="s">
        <v>146</v>
      </c>
      <c r="E606" s="207" t="s">
        <v>1</v>
      </c>
      <c r="F606" s="208" t="s">
        <v>735</v>
      </c>
      <c r="G606" s="14"/>
      <c r="H606" s="209">
        <v>0.69099999999999995</v>
      </c>
      <c r="I606" s="210"/>
      <c r="J606" s="14"/>
      <c r="K606" s="14"/>
      <c r="L606" s="206"/>
      <c r="M606" s="211"/>
      <c r="N606" s="212"/>
      <c r="O606" s="212"/>
      <c r="P606" s="212"/>
      <c r="Q606" s="212"/>
      <c r="R606" s="212"/>
      <c r="S606" s="212"/>
      <c r="T606" s="213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207" t="s">
        <v>146</v>
      </c>
      <c r="AU606" s="207" t="s">
        <v>83</v>
      </c>
      <c r="AV606" s="14" t="s">
        <v>83</v>
      </c>
      <c r="AW606" s="14" t="s">
        <v>32</v>
      </c>
      <c r="AX606" s="14" t="s">
        <v>75</v>
      </c>
      <c r="AY606" s="207" t="s">
        <v>133</v>
      </c>
    </row>
    <row r="607" s="15" customFormat="1">
      <c r="A607" s="15"/>
      <c r="B607" s="214"/>
      <c r="C607" s="15"/>
      <c r="D607" s="193" t="s">
        <v>146</v>
      </c>
      <c r="E607" s="215" t="s">
        <v>1</v>
      </c>
      <c r="F607" s="216" t="s">
        <v>169</v>
      </c>
      <c r="G607" s="15"/>
      <c r="H607" s="217">
        <v>27.390999999999998</v>
      </c>
      <c r="I607" s="218"/>
      <c r="J607" s="15"/>
      <c r="K607" s="15"/>
      <c r="L607" s="214"/>
      <c r="M607" s="219"/>
      <c r="N607" s="220"/>
      <c r="O607" s="220"/>
      <c r="P607" s="220"/>
      <c r="Q607" s="220"/>
      <c r="R607" s="220"/>
      <c r="S607" s="220"/>
      <c r="T607" s="221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T607" s="215" t="s">
        <v>146</v>
      </c>
      <c r="AU607" s="215" t="s">
        <v>83</v>
      </c>
      <c r="AV607" s="15" t="s">
        <v>140</v>
      </c>
      <c r="AW607" s="15" t="s">
        <v>32</v>
      </c>
      <c r="AX607" s="15" t="s">
        <v>81</v>
      </c>
      <c r="AY607" s="215" t="s">
        <v>133</v>
      </c>
    </row>
    <row r="608" s="2" customFormat="1" ht="24.15" customHeight="1">
      <c r="A608" s="38"/>
      <c r="B608" s="179"/>
      <c r="C608" s="180" t="s">
        <v>736</v>
      </c>
      <c r="D608" s="180" t="s">
        <v>135</v>
      </c>
      <c r="E608" s="181" t="s">
        <v>737</v>
      </c>
      <c r="F608" s="182" t="s">
        <v>738</v>
      </c>
      <c r="G608" s="183" t="s">
        <v>553</v>
      </c>
      <c r="H608" s="184">
        <v>4</v>
      </c>
      <c r="I608" s="185"/>
      <c r="J608" s="186">
        <f>ROUND(I608*H608,2)</f>
        <v>0</v>
      </c>
      <c r="K608" s="182" t="s">
        <v>162</v>
      </c>
      <c r="L608" s="39"/>
      <c r="M608" s="187" t="s">
        <v>1</v>
      </c>
      <c r="N608" s="188" t="s">
        <v>40</v>
      </c>
      <c r="O608" s="77"/>
      <c r="P608" s="189">
        <f>O608*H608</f>
        <v>0</v>
      </c>
      <c r="Q608" s="189">
        <v>0.21734000000000001</v>
      </c>
      <c r="R608" s="189">
        <f>Q608*H608</f>
        <v>0.86936000000000002</v>
      </c>
      <c r="S608" s="189">
        <v>0</v>
      </c>
      <c r="T608" s="190">
        <f>S608*H608</f>
        <v>0</v>
      </c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R608" s="191" t="s">
        <v>140</v>
      </c>
      <c r="AT608" s="191" t="s">
        <v>135</v>
      </c>
      <c r="AU608" s="191" t="s">
        <v>83</v>
      </c>
      <c r="AY608" s="19" t="s">
        <v>133</v>
      </c>
      <c r="BE608" s="192">
        <f>IF(N608="základní",J608,0)</f>
        <v>0</v>
      </c>
      <c r="BF608" s="192">
        <f>IF(N608="snížená",J608,0)</f>
        <v>0</v>
      </c>
      <c r="BG608" s="192">
        <f>IF(N608="zákl. přenesená",J608,0)</f>
        <v>0</v>
      </c>
      <c r="BH608" s="192">
        <f>IF(N608="sníž. přenesená",J608,0)</f>
        <v>0</v>
      </c>
      <c r="BI608" s="192">
        <f>IF(N608="nulová",J608,0)</f>
        <v>0</v>
      </c>
      <c r="BJ608" s="19" t="s">
        <v>81</v>
      </c>
      <c r="BK608" s="192">
        <f>ROUND(I608*H608,2)</f>
        <v>0</v>
      </c>
      <c r="BL608" s="19" t="s">
        <v>140</v>
      </c>
      <c r="BM608" s="191" t="s">
        <v>739</v>
      </c>
    </row>
    <row r="609" s="2" customFormat="1">
      <c r="A609" s="38"/>
      <c r="B609" s="39"/>
      <c r="C609" s="38"/>
      <c r="D609" s="193" t="s">
        <v>142</v>
      </c>
      <c r="E609" s="38"/>
      <c r="F609" s="194" t="s">
        <v>740</v>
      </c>
      <c r="G609" s="38"/>
      <c r="H609" s="38"/>
      <c r="I609" s="195"/>
      <c r="J609" s="38"/>
      <c r="K609" s="38"/>
      <c r="L609" s="39"/>
      <c r="M609" s="196"/>
      <c r="N609" s="197"/>
      <c r="O609" s="77"/>
      <c r="P609" s="77"/>
      <c r="Q609" s="77"/>
      <c r="R609" s="77"/>
      <c r="S609" s="77"/>
      <c r="T609" s="7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T609" s="19" t="s">
        <v>142</v>
      </c>
      <c r="AU609" s="19" t="s">
        <v>83</v>
      </c>
    </row>
    <row r="610" s="2" customFormat="1">
      <c r="A610" s="38"/>
      <c r="B610" s="39"/>
      <c r="C610" s="38"/>
      <c r="D610" s="193" t="s">
        <v>144</v>
      </c>
      <c r="E610" s="38"/>
      <c r="F610" s="198" t="s">
        <v>145</v>
      </c>
      <c r="G610" s="38"/>
      <c r="H610" s="38"/>
      <c r="I610" s="195"/>
      <c r="J610" s="38"/>
      <c r="K610" s="38"/>
      <c r="L610" s="39"/>
      <c r="M610" s="196"/>
      <c r="N610" s="197"/>
      <c r="O610" s="77"/>
      <c r="P610" s="77"/>
      <c r="Q610" s="77"/>
      <c r="R610" s="77"/>
      <c r="S610" s="77"/>
      <c r="T610" s="7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T610" s="19" t="s">
        <v>144</v>
      </c>
      <c r="AU610" s="19" t="s">
        <v>83</v>
      </c>
    </row>
    <row r="611" s="14" customFormat="1">
      <c r="A611" s="14"/>
      <c r="B611" s="206"/>
      <c r="C611" s="14"/>
      <c r="D611" s="193" t="s">
        <v>146</v>
      </c>
      <c r="E611" s="207" t="s">
        <v>1</v>
      </c>
      <c r="F611" s="208" t="s">
        <v>140</v>
      </c>
      <c r="G611" s="14"/>
      <c r="H611" s="209">
        <v>4</v>
      </c>
      <c r="I611" s="210"/>
      <c r="J611" s="14"/>
      <c r="K611" s="14"/>
      <c r="L611" s="206"/>
      <c r="M611" s="211"/>
      <c r="N611" s="212"/>
      <c r="O611" s="212"/>
      <c r="P611" s="212"/>
      <c r="Q611" s="212"/>
      <c r="R611" s="212"/>
      <c r="S611" s="212"/>
      <c r="T611" s="213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07" t="s">
        <v>146</v>
      </c>
      <c r="AU611" s="207" t="s">
        <v>83</v>
      </c>
      <c r="AV611" s="14" t="s">
        <v>83</v>
      </c>
      <c r="AW611" s="14" t="s">
        <v>32</v>
      </c>
      <c r="AX611" s="14" t="s">
        <v>81</v>
      </c>
      <c r="AY611" s="207" t="s">
        <v>133</v>
      </c>
    </row>
    <row r="612" s="2" customFormat="1" ht="33" customHeight="1">
      <c r="A612" s="38"/>
      <c r="B612" s="179"/>
      <c r="C612" s="230" t="s">
        <v>741</v>
      </c>
      <c r="D612" s="230" t="s">
        <v>397</v>
      </c>
      <c r="E612" s="231" t="s">
        <v>742</v>
      </c>
      <c r="F612" s="232" t="s">
        <v>743</v>
      </c>
      <c r="G612" s="233" t="s">
        <v>553</v>
      </c>
      <c r="H612" s="234">
        <v>4</v>
      </c>
      <c r="I612" s="235"/>
      <c r="J612" s="236">
        <f>ROUND(I612*H612,2)</f>
        <v>0</v>
      </c>
      <c r="K612" s="232" t="s">
        <v>162</v>
      </c>
      <c r="L612" s="237"/>
      <c r="M612" s="238" t="s">
        <v>1</v>
      </c>
      <c r="N612" s="239" t="s">
        <v>40</v>
      </c>
      <c r="O612" s="77"/>
      <c r="P612" s="189">
        <f>O612*H612</f>
        <v>0</v>
      </c>
      <c r="Q612" s="189">
        <v>0.16200000000000001</v>
      </c>
      <c r="R612" s="189">
        <f>Q612*H612</f>
        <v>0.64800000000000002</v>
      </c>
      <c r="S612" s="189">
        <v>0</v>
      </c>
      <c r="T612" s="190">
        <f>S612*H612</f>
        <v>0</v>
      </c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R612" s="191" t="s">
        <v>197</v>
      </c>
      <c r="AT612" s="191" t="s">
        <v>397</v>
      </c>
      <c r="AU612" s="191" t="s">
        <v>83</v>
      </c>
      <c r="AY612" s="19" t="s">
        <v>133</v>
      </c>
      <c r="BE612" s="192">
        <f>IF(N612="základní",J612,0)</f>
        <v>0</v>
      </c>
      <c r="BF612" s="192">
        <f>IF(N612="snížená",J612,0)</f>
        <v>0</v>
      </c>
      <c r="BG612" s="192">
        <f>IF(N612="zákl. přenesená",J612,0)</f>
        <v>0</v>
      </c>
      <c r="BH612" s="192">
        <f>IF(N612="sníž. přenesená",J612,0)</f>
        <v>0</v>
      </c>
      <c r="BI612" s="192">
        <f>IF(N612="nulová",J612,0)</f>
        <v>0</v>
      </c>
      <c r="BJ612" s="19" t="s">
        <v>81</v>
      </c>
      <c r="BK612" s="192">
        <f>ROUND(I612*H612,2)</f>
        <v>0</v>
      </c>
      <c r="BL612" s="19" t="s">
        <v>140</v>
      </c>
      <c r="BM612" s="191" t="s">
        <v>744</v>
      </c>
    </row>
    <row r="613" s="2" customFormat="1">
      <c r="A613" s="38"/>
      <c r="B613" s="39"/>
      <c r="C613" s="38"/>
      <c r="D613" s="193" t="s">
        <v>142</v>
      </c>
      <c r="E613" s="38"/>
      <c r="F613" s="194" t="s">
        <v>743</v>
      </c>
      <c r="G613" s="38"/>
      <c r="H613" s="38"/>
      <c r="I613" s="195"/>
      <c r="J613" s="38"/>
      <c r="K613" s="38"/>
      <c r="L613" s="39"/>
      <c r="M613" s="196"/>
      <c r="N613" s="197"/>
      <c r="O613" s="77"/>
      <c r="P613" s="77"/>
      <c r="Q613" s="77"/>
      <c r="R613" s="77"/>
      <c r="S613" s="77"/>
      <c r="T613" s="7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T613" s="19" t="s">
        <v>142</v>
      </c>
      <c r="AU613" s="19" t="s">
        <v>83</v>
      </c>
    </row>
    <row r="614" s="2" customFormat="1" ht="24.15" customHeight="1">
      <c r="A614" s="38"/>
      <c r="B614" s="179"/>
      <c r="C614" s="180" t="s">
        <v>745</v>
      </c>
      <c r="D614" s="180" t="s">
        <v>135</v>
      </c>
      <c r="E614" s="181" t="s">
        <v>746</v>
      </c>
      <c r="F614" s="182" t="s">
        <v>747</v>
      </c>
      <c r="G614" s="183" t="s">
        <v>553</v>
      </c>
      <c r="H614" s="184">
        <v>2</v>
      </c>
      <c r="I614" s="185"/>
      <c r="J614" s="186">
        <f>ROUND(I614*H614,2)</f>
        <v>0</v>
      </c>
      <c r="K614" s="182" t="s">
        <v>162</v>
      </c>
      <c r="L614" s="39"/>
      <c r="M614" s="187" t="s">
        <v>1</v>
      </c>
      <c r="N614" s="188" t="s">
        <v>40</v>
      </c>
      <c r="O614" s="77"/>
      <c r="P614" s="189">
        <f>O614*H614</f>
        <v>0</v>
      </c>
      <c r="Q614" s="189">
        <v>0</v>
      </c>
      <c r="R614" s="189">
        <f>Q614*H614</f>
        <v>0</v>
      </c>
      <c r="S614" s="189">
        <v>0.20000000000000001</v>
      </c>
      <c r="T614" s="190">
        <f>S614*H614</f>
        <v>0.40000000000000002</v>
      </c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R614" s="191" t="s">
        <v>140</v>
      </c>
      <c r="AT614" s="191" t="s">
        <v>135</v>
      </c>
      <c r="AU614" s="191" t="s">
        <v>83</v>
      </c>
      <c r="AY614" s="19" t="s">
        <v>133</v>
      </c>
      <c r="BE614" s="192">
        <f>IF(N614="základní",J614,0)</f>
        <v>0</v>
      </c>
      <c r="BF614" s="192">
        <f>IF(N614="snížená",J614,0)</f>
        <v>0</v>
      </c>
      <c r="BG614" s="192">
        <f>IF(N614="zákl. přenesená",J614,0)</f>
        <v>0</v>
      </c>
      <c r="BH614" s="192">
        <f>IF(N614="sníž. přenesená",J614,0)</f>
        <v>0</v>
      </c>
      <c r="BI614" s="192">
        <f>IF(N614="nulová",J614,0)</f>
        <v>0</v>
      </c>
      <c r="BJ614" s="19" t="s">
        <v>81</v>
      </c>
      <c r="BK614" s="192">
        <f>ROUND(I614*H614,2)</f>
        <v>0</v>
      </c>
      <c r="BL614" s="19" t="s">
        <v>140</v>
      </c>
      <c r="BM614" s="191" t="s">
        <v>748</v>
      </c>
    </row>
    <row r="615" s="2" customFormat="1">
      <c r="A615" s="38"/>
      <c r="B615" s="39"/>
      <c r="C615" s="38"/>
      <c r="D615" s="193" t="s">
        <v>142</v>
      </c>
      <c r="E615" s="38"/>
      <c r="F615" s="194" t="s">
        <v>749</v>
      </c>
      <c r="G615" s="38"/>
      <c r="H615" s="38"/>
      <c r="I615" s="195"/>
      <c r="J615" s="38"/>
      <c r="K615" s="38"/>
      <c r="L615" s="39"/>
      <c r="M615" s="196"/>
      <c r="N615" s="197"/>
      <c r="O615" s="77"/>
      <c r="P615" s="77"/>
      <c r="Q615" s="77"/>
      <c r="R615" s="77"/>
      <c r="S615" s="77"/>
      <c r="T615" s="7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T615" s="19" t="s">
        <v>142</v>
      </c>
      <c r="AU615" s="19" t="s">
        <v>83</v>
      </c>
    </row>
    <row r="616" s="2" customFormat="1">
      <c r="A616" s="38"/>
      <c r="B616" s="39"/>
      <c r="C616" s="38"/>
      <c r="D616" s="193" t="s">
        <v>144</v>
      </c>
      <c r="E616" s="38"/>
      <c r="F616" s="198" t="s">
        <v>750</v>
      </c>
      <c r="G616" s="38"/>
      <c r="H616" s="38"/>
      <c r="I616" s="195"/>
      <c r="J616" s="38"/>
      <c r="K616" s="38"/>
      <c r="L616" s="39"/>
      <c r="M616" s="196"/>
      <c r="N616" s="197"/>
      <c r="O616" s="77"/>
      <c r="P616" s="77"/>
      <c r="Q616" s="77"/>
      <c r="R616" s="77"/>
      <c r="S616" s="77"/>
      <c r="T616" s="7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T616" s="19" t="s">
        <v>144</v>
      </c>
      <c r="AU616" s="19" t="s">
        <v>83</v>
      </c>
    </row>
    <row r="617" s="14" customFormat="1">
      <c r="A617" s="14"/>
      <c r="B617" s="206"/>
      <c r="C617" s="14"/>
      <c r="D617" s="193" t="s">
        <v>146</v>
      </c>
      <c r="E617" s="207" t="s">
        <v>1</v>
      </c>
      <c r="F617" s="208" t="s">
        <v>751</v>
      </c>
      <c r="G617" s="14"/>
      <c r="H617" s="209">
        <v>1</v>
      </c>
      <c r="I617" s="210"/>
      <c r="J617" s="14"/>
      <c r="K617" s="14"/>
      <c r="L617" s="206"/>
      <c r="M617" s="211"/>
      <c r="N617" s="212"/>
      <c r="O617" s="212"/>
      <c r="P617" s="212"/>
      <c r="Q617" s="212"/>
      <c r="R617" s="212"/>
      <c r="S617" s="212"/>
      <c r="T617" s="213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07" t="s">
        <v>146</v>
      </c>
      <c r="AU617" s="207" t="s">
        <v>83</v>
      </c>
      <c r="AV617" s="14" t="s">
        <v>83</v>
      </c>
      <c r="AW617" s="14" t="s">
        <v>32</v>
      </c>
      <c r="AX617" s="14" t="s">
        <v>75</v>
      </c>
      <c r="AY617" s="207" t="s">
        <v>133</v>
      </c>
    </row>
    <row r="618" s="14" customFormat="1">
      <c r="A618" s="14"/>
      <c r="B618" s="206"/>
      <c r="C618" s="14"/>
      <c r="D618" s="193" t="s">
        <v>146</v>
      </c>
      <c r="E618" s="207" t="s">
        <v>1</v>
      </c>
      <c r="F618" s="208" t="s">
        <v>752</v>
      </c>
      <c r="G618" s="14"/>
      <c r="H618" s="209">
        <v>1</v>
      </c>
      <c r="I618" s="210"/>
      <c r="J618" s="14"/>
      <c r="K618" s="14"/>
      <c r="L618" s="206"/>
      <c r="M618" s="211"/>
      <c r="N618" s="212"/>
      <c r="O618" s="212"/>
      <c r="P618" s="212"/>
      <c r="Q618" s="212"/>
      <c r="R618" s="212"/>
      <c r="S618" s="212"/>
      <c r="T618" s="213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T618" s="207" t="s">
        <v>146</v>
      </c>
      <c r="AU618" s="207" t="s">
        <v>83</v>
      </c>
      <c r="AV618" s="14" t="s">
        <v>83</v>
      </c>
      <c r="AW618" s="14" t="s">
        <v>32</v>
      </c>
      <c r="AX618" s="14" t="s">
        <v>75</v>
      </c>
      <c r="AY618" s="207" t="s">
        <v>133</v>
      </c>
    </row>
    <row r="619" s="15" customFormat="1">
      <c r="A619" s="15"/>
      <c r="B619" s="214"/>
      <c r="C619" s="15"/>
      <c r="D619" s="193" t="s">
        <v>146</v>
      </c>
      <c r="E619" s="215" t="s">
        <v>1</v>
      </c>
      <c r="F619" s="216" t="s">
        <v>169</v>
      </c>
      <c r="G619" s="15"/>
      <c r="H619" s="217">
        <v>2</v>
      </c>
      <c r="I619" s="218"/>
      <c r="J619" s="15"/>
      <c r="K619" s="15"/>
      <c r="L619" s="214"/>
      <c r="M619" s="219"/>
      <c r="N619" s="220"/>
      <c r="O619" s="220"/>
      <c r="P619" s="220"/>
      <c r="Q619" s="220"/>
      <c r="R619" s="220"/>
      <c r="S619" s="220"/>
      <c r="T619" s="221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15" t="s">
        <v>146</v>
      </c>
      <c r="AU619" s="215" t="s">
        <v>83</v>
      </c>
      <c r="AV619" s="15" t="s">
        <v>140</v>
      </c>
      <c r="AW619" s="15" t="s">
        <v>32</v>
      </c>
      <c r="AX619" s="15" t="s">
        <v>81</v>
      </c>
      <c r="AY619" s="215" t="s">
        <v>133</v>
      </c>
    </row>
    <row r="620" s="2" customFormat="1" ht="24.15" customHeight="1">
      <c r="A620" s="38"/>
      <c r="B620" s="179"/>
      <c r="C620" s="180" t="s">
        <v>753</v>
      </c>
      <c r="D620" s="180" t="s">
        <v>135</v>
      </c>
      <c r="E620" s="181" t="s">
        <v>754</v>
      </c>
      <c r="F620" s="182" t="s">
        <v>755</v>
      </c>
      <c r="G620" s="183" t="s">
        <v>553</v>
      </c>
      <c r="H620" s="184">
        <v>36</v>
      </c>
      <c r="I620" s="185"/>
      <c r="J620" s="186">
        <f>ROUND(I620*H620,2)</f>
        <v>0</v>
      </c>
      <c r="K620" s="182" t="s">
        <v>162</v>
      </c>
      <c r="L620" s="39"/>
      <c r="M620" s="187" t="s">
        <v>1</v>
      </c>
      <c r="N620" s="188" t="s">
        <v>40</v>
      </c>
      <c r="O620" s="77"/>
      <c r="P620" s="189">
        <f>O620*H620</f>
        <v>0</v>
      </c>
      <c r="Q620" s="189">
        <v>0.0013600000000000001</v>
      </c>
      <c r="R620" s="189">
        <f>Q620*H620</f>
        <v>0.048960000000000004</v>
      </c>
      <c r="S620" s="189">
        <v>0</v>
      </c>
      <c r="T620" s="190">
        <f>S620*H620</f>
        <v>0</v>
      </c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R620" s="191" t="s">
        <v>140</v>
      </c>
      <c r="AT620" s="191" t="s">
        <v>135</v>
      </c>
      <c r="AU620" s="191" t="s">
        <v>83</v>
      </c>
      <c r="AY620" s="19" t="s">
        <v>133</v>
      </c>
      <c r="BE620" s="192">
        <f>IF(N620="základní",J620,0)</f>
        <v>0</v>
      </c>
      <c r="BF620" s="192">
        <f>IF(N620="snížená",J620,0)</f>
        <v>0</v>
      </c>
      <c r="BG620" s="192">
        <f>IF(N620="zákl. přenesená",J620,0)</f>
        <v>0</v>
      </c>
      <c r="BH620" s="192">
        <f>IF(N620="sníž. přenesená",J620,0)</f>
        <v>0</v>
      </c>
      <c r="BI620" s="192">
        <f>IF(N620="nulová",J620,0)</f>
        <v>0</v>
      </c>
      <c r="BJ620" s="19" t="s">
        <v>81</v>
      </c>
      <c r="BK620" s="192">
        <f>ROUND(I620*H620,2)</f>
        <v>0</v>
      </c>
      <c r="BL620" s="19" t="s">
        <v>140</v>
      </c>
      <c r="BM620" s="191" t="s">
        <v>756</v>
      </c>
    </row>
    <row r="621" s="2" customFormat="1">
      <c r="A621" s="38"/>
      <c r="B621" s="39"/>
      <c r="C621" s="38"/>
      <c r="D621" s="193" t="s">
        <v>142</v>
      </c>
      <c r="E621" s="38"/>
      <c r="F621" s="194" t="s">
        <v>757</v>
      </c>
      <c r="G621" s="38"/>
      <c r="H621" s="38"/>
      <c r="I621" s="195"/>
      <c r="J621" s="38"/>
      <c r="K621" s="38"/>
      <c r="L621" s="39"/>
      <c r="M621" s="196"/>
      <c r="N621" s="197"/>
      <c r="O621" s="77"/>
      <c r="P621" s="77"/>
      <c r="Q621" s="77"/>
      <c r="R621" s="77"/>
      <c r="S621" s="77"/>
      <c r="T621" s="7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T621" s="19" t="s">
        <v>142</v>
      </c>
      <c r="AU621" s="19" t="s">
        <v>83</v>
      </c>
    </row>
    <row r="622" s="2" customFormat="1">
      <c r="A622" s="38"/>
      <c r="B622" s="39"/>
      <c r="C622" s="38"/>
      <c r="D622" s="193" t="s">
        <v>144</v>
      </c>
      <c r="E622" s="38"/>
      <c r="F622" s="198" t="s">
        <v>145</v>
      </c>
      <c r="G622" s="38"/>
      <c r="H622" s="38"/>
      <c r="I622" s="195"/>
      <c r="J622" s="38"/>
      <c r="K622" s="38"/>
      <c r="L622" s="39"/>
      <c r="M622" s="196"/>
      <c r="N622" s="197"/>
      <c r="O622" s="77"/>
      <c r="P622" s="77"/>
      <c r="Q622" s="77"/>
      <c r="R622" s="77"/>
      <c r="S622" s="77"/>
      <c r="T622" s="7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T622" s="19" t="s">
        <v>144</v>
      </c>
      <c r="AU622" s="19" t="s">
        <v>83</v>
      </c>
    </row>
    <row r="623" s="13" customFormat="1">
      <c r="A623" s="13"/>
      <c r="B623" s="199"/>
      <c r="C623" s="13"/>
      <c r="D623" s="193" t="s">
        <v>146</v>
      </c>
      <c r="E623" s="200" t="s">
        <v>1</v>
      </c>
      <c r="F623" s="201" t="s">
        <v>490</v>
      </c>
      <c r="G623" s="13"/>
      <c r="H623" s="200" t="s">
        <v>1</v>
      </c>
      <c r="I623" s="202"/>
      <c r="J623" s="13"/>
      <c r="K623" s="13"/>
      <c r="L623" s="199"/>
      <c r="M623" s="203"/>
      <c r="N623" s="204"/>
      <c r="O623" s="204"/>
      <c r="P623" s="204"/>
      <c r="Q623" s="204"/>
      <c r="R623" s="204"/>
      <c r="S623" s="204"/>
      <c r="T623" s="20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00" t="s">
        <v>146</v>
      </c>
      <c r="AU623" s="200" t="s">
        <v>83</v>
      </c>
      <c r="AV623" s="13" t="s">
        <v>81</v>
      </c>
      <c r="AW623" s="13" t="s">
        <v>32</v>
      </c>
      <c r="AX623" s="13" t="s">
        <v>75</v>
      </c>
      <c r="AY623" s="200" t="s">
        <v>133</v>
      </c>
    </row>
    <row r="624" s="14" customFormat="1">
      <c r="A624" s="14"/>
      <c r="B624" s="206"/>
      <c r="C624" s="14"/>
      <c r="D624" s="193" t="s">
        <v>146</v>
      </c>
      <c r="E624" s="207" t="s">
        <v>1</v>
      </c>
      <c r="F624" s="208" t="s">
        <v>758</v>
      </c>
      <c r="G624" s="14"/>
      <c r="H624" s="209">
        <v>9</v>
      </c>
      <c r="I624" s="210"/>
      <c r="J624" s="14"/>
      <c r="K624" s="14"/>
      <c r="L624" s="206"/>
      <c r="M624" s="211"/>
      <c r="N624" s="212"/>
      <c r="O624" s="212"/>
      <c r="P624" s="212"/>
      <c r="Q624" s="212"/>
      <c r="R624" s="212"/>
      <c r="S624" s="212"/>
      <c r="T624" s="213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T624" s="207" t="s">
        <v>146</v>
      </c>
      <c r="AU624" s="207" t="s">
        <v>83</v>
      </c>
      <c r="AV624" s="14" t="s">
        <v>83</v>
      </c>
      <c r="AW624" s="14" t="s">
        <v>32</v>
      </c>
      <c r="AX624" s="14" t="s">
        <v>75</v>
      </c>
      <c r="AY624" s="207" t="s">
        <v>133</v>
      </c>
    </row>
    <row r="625" s="14" customFormat="1">
      <c r="A625" s="14"/>
      <c r="B625" s="206"/>
      <c r="C625" s="14"/>
      <c r="D625" s="193" t="s">
        <v>146</v>
      </c>
      <c r="E625" s="207" t="s">
        <v>1</v>
      </c>
      <c r="F625" s="208" t="s">
        <v>759</v>
      </c>
      <c r="G625" s="14"/>
      <c r="H625" s="209">
        <v>9</v>
      </c>
      <c r="I625" s="210"/>
      <c r="J625" s="14"/>
      <c r="K625" s="14"/>
      <c r="L625" s="206"/>
      <c r="M625" s="211"/>
      <c r="N625" s="212"/>
      <c r="O625" s="212"/>
      <c r="P625" s="212"/>
      <c r="Q625" s="212"/>
      <c r="R625" s="212"/>
      <c r="S625" s="212"/>
      <c r="T625" s="213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07" t="s">
        <v>146</v>
      </c>
      <c r="AU625" s="207" t="s">
        <v>83</v>
      </c>
      <c r="AV625" s="14" t="s">
        <v>83</v>
      </c>
      <c r="AW625" s="14" t="s">
        <v>32</v>
      </c>
      <c r="AX625" s="14" t="s">
        <v>75</v>
      </c>
      <c r="AY625" s="207" t="s">
        <v>133</v>
      </c>
    </row>
    <row r="626" s="14" customFormat="1">
      <c r="A626" s="14"/>
      <c r="B626" s="206"/>
      <c r="C626" s="14"/>
      <c r="D626" s="193" t="s">
        <v>146</v>
      </c>
      <c r="E626" s="207" t="s">
        <v>1</v>
      </c>
      <c r="F626" s="208" t="s">
        <v>760</v>
      </c>
      <c r="G626" s="14"/>
      <c r="H626" s="209">
        <v>9</v>
      </c>
      <c r="I626" s="210"/>
      <c r="J626" s="14"/>
      <c r="K626" s="14"/>
      <c r="L626" s="206"/>
      <c r="M626" s="211"/>
      <c r="N626" s="212"/>
      <c r="O626" s="212"/>
      <c r="P626" s="212"/>
      <c r="Q626" s="212"/>
      <c r="R626" s="212"/>
      <c r="S626" s="212"/>
      <c r="T626" s="213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07" t="s">
        <v>146</v>
      </c>
      <c r="AU626" s="207" t="s">
        <v>83</v>
      </c>
      <c r="AV626" s="14" t="s">
        <v>83</v>
      </c>
      <c r="AW626" s="14" t="s">
        <v>32</v>
      </c>
      <c r="AX626" s="14" t="s">
        <v>75</v>
      </c>
      <c r="AY626" s="207" t="s">
        <v>133</v>
      </c>
    </row>
    <row r="627" s="14" customFormat="1">
      <c r="A627" s="14"/>
      <c r="B627" s="206"/>
      <c r="C627" s="14"/>
      <c r="D627" s="193" t="s">
        <v>146</v>
      </c>
      <c r="E627" s="207" t="s">
        <v>1</v>
      </c>
      <c r="F627" s="208" t="s">
        <v>761</v>
      </c>
      <c r="G627" s="14"/>
      <c r="H627" s="209">
        <v>9</v>
      </c>
      <c r="I627" s="210"/>
      <c r="J627" s="14"/>
      <c r="K627" s="14"/>
      <c r="L627" s="206"/>
      <c r="M627" s="211"/>
      <c r="N627" s="212"/>
      <c r="O627" s="212"/>
      <c r="P627" s="212"/>
      <c r="Q627" s="212"/>
      <c r="R627" s="212"/>
      <c r="S627" s="212"/>
      <c r="T627" s="213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07" t="s">
        <v>146</v>
      </c>
      <c r="AU627" s="207" t="s">
        <v>83</v>
      </c>
      <c r="AV627" s="14" t="s">
        <v>83</v>
      </c>
      <c r="AW627" s="14" t="s">
        <v>32</v>
      </c>
      <c r="AX627" s="14" t="s">
        <v>75</v>
      </c>
      <c r="AY627" s="207" t="s">
        <v>133</v>
      </c>
    </row>
    <row r="628" s="15" customFormat="1">
      <c r="A628" s="15"/>
      <c r="B628" s="214"/>
      <c r="C628" s="15"/>
      <c r="D628" s="193" t="s">
        <v>146</v>
      </c>
      <c r="E628" s="215" t="s">
        <v>1</v>
      </c>
      <c r="F628" s="216" t="s">
        <v>169</v>
      </c>
      <c r="G628" s="15"/>
      <c r="H628" s="217">
        <v>36</v>
      </c>
      <c r="I628" s="218"/>
      <c r="J628" s="15"/>
      <c r="K628" s="15"/>
      <c r="L628" s="214"/>
      <c r="M628" s="219"/>
      <c r="N628" s="220"/>
      <c r="O628" s="220"/>
      <c r="P628" s="220"/>
      <c r="Q628" s="220"/>
      <c r="R628" s="220"/>
      <c r="S628" s="220"/>
      <c r="T628" s="221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T628" s="215" t="s">
        <v>146</v>
      </c>
      <c r="AU628" s="215" t="s">
        <v>83</v>
      </c>
      <c r="AV628" s="15" t="s">
        <v>140</v>
      </c>
      <c r="AW628" s="15" t="s">
        <v>32</v>
      </c>
      <c r="AX628" s="15" t="s">
        <v>81</v>
      </c>
      <c r="AY628" s="215" t="s">
        <v>133</v>
      </c>
    </row>
    <row r="629" s="2" customFormat="1" ht="24.15" customHeight="1">
      <c r="A629" s="38"/>
      <c r="B629" s="179"/>
      <c r="C629" s="180" t="s">
        <v>762</v>
      </c>
      <c r="D629" s="180" t="s">
        <v>135</v>
      </c>
      <c r="E629" s="181" t="s">
        <v>763</v>
      </c>
      <c r="F629" s="182" t="s">
        <v>764</v>
      </c>
      <c r="G629" s="183" t="s">
        <v>553</v>
      </c>
      <c r="H629" s="184">
        <v>4</v>
      </c>
      <c r="I629" s="185"/>
      <c r="J629" s="186">
        <f>ROUND(I629*H629,2)</f>
        <v>0</v>
      </c>
      <c r="K629" s="182" t="s">
        <v>139</v>
      </c>
      <c r="L629" s="39"/>
      <c r="M629" s="187" t="s">
        <v>1</v>
      </c>
      <c r="N629" s="188" t="s">
        <v>40</v>
      </c>
      <c r="O629" s="77"/>
      <c r="P629" s="189">
        <f>O629*H629</f>
        <v>0</v>
      </c>
      <c r="Q629" s="189">
        <v>0.00076000000000000004</v>
      </c>
      <c r="R629" s="189">
        <f>Q629*H629</f>
        <v>0.0030400000000000002</v>
      </c>
      <c r="S629" s="189">
        <v>0</v>
      </c>
      <c r="T629" s="190">
        <f>S629*H629</f>
        <v>0</v>
      </c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R629" s="191" t="s">
        <v>140</v>
      </c>
      <c r="AT629" s="191" t="s">
        <v>135</v>
      </c>
      <c r="AU629" s="191" t="s">
        <v>83</v>
      </c>
      <c r="AY629" s="19" t="s">
        <v>133</v>
      </c>
      <c r="BE629" s="192">
        <f>IF(N629="základní",J629,0)</f>
        <v>0</v>
      </c>
      <c r="BF629" s="192">
        <f>IF(N629="snížená",J629,0)</f>
        <v>0</v>
      </c>
      <c r="BG629" s="192">
        <f>IF(N629="zákl. přenesená",J629,0)</f>
        <v>0</v>
      </c>
      <c r="BH629" s="192">
        <f>IF(N629="sníž. přenesená",J629,0)</f>
        <v>0</v>
      </c>
      <c r="BI629" s="192">
        <f>IF(N629="nulová",J629,0)</f>
        <v>0</v>
      </c>
      <c r="BJ629" s="19" t="s">
        <v>81</v>
      </c>
      <c r="BK629" s="192">
        <f>ROUND(I629*H629,2)</f>
        <v>0</v>
      </c>
      <c r="BL629" s="19" t="s">
        <v>140</v>
      </c>
      <c r="BM629" s="191" t="s">
        <v>765</v>
      </c>
    </row>
    <row r="630" s="2" customFormat="1">
      <c r="A630" s="38"/>
      <c r="B630" s="39"/>
      <c r="C630" s="38"/>
      <c r="D630" s="193" t="s">
        <v>142</v>
      </c>
      <c r="E630" s="38"/>
      <c r="F630" s="194" t="s">
        <v>766</v>
      </c>
      <c r="G630" s="38"/>
      <c r="H630" s="38"/>
      <c r="I630" s="195"/>
      <c r="J630" s="38"/>
      <c r="K630" s="38"/>
      <c r="L630" s="39"/>
      <c r="M630" s="196"/>
      <c r="N630" s="197"/>
      <c r="O630" s="77"/>
      <c r="P630" s="77"/>
      <c r="Q630" s="77"/>
      <c r="R630" s="77"/>
      <c r="S630" s="77"/>
      <c r="T630" s="7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T630" s="19" t="s">
        <v>142</v>
      </c>
      <c r="AU630" s="19" t="s">
        <v>83</v>
      </c>
    </row>
    <row r="631" s="2" customFormat="1">
      <c r="A631" s="38"/>
      <c r="B631" s="39"/>
      <c r="C631" s="38"/>
      <c r="D631" s="193" t="s">
        <v>144</v>
      </c>
      <c r="E631" s="38"/>
      <c r="F631" s="198" t="s">
        <v>145</v>
      </c>
      <c r="G631" s="38"/>
      <c r="H631" s="38"/>
      <c r="I631" s="195"/>
      <c r="J631" s="38"/>
      <c r="K631" s="38"/>
      <c r="L631" s="39"/>
      <c r="M631" s="196"/>
      <c r="N631" s="197"/>
      <c r="O631" s="77"/>
      <c r="P631" s="77"/>
      <c r="Q631" s="77"/>
      <c r="R631" s="77"/>
      <c r="S631" s="77"/>
      <c r="T631" s="7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T631" s="19" t="s">
        <v>144</v>
      </c>
      <c r="AU631" s="19" t="s">
        <v>83</v>
      </c>
    </row>
    <row r="632" s="14" customFormat="1">
      <c r="A632" s="14"/>
      <c r="B632" s="206"/>
      <c r="C632" s="14"/>
      <c r="D632" s="193" t="s">
        <v>146</v>
      </c>
      <c r="E632" s="207" t="s">
        <v>1</v>
      </c>
      <c r="F632" s="208" t="s">
        <v>140</v>
      </c>
      <c r="G632" s="14"/>
      <c r="H632" s="209">
        <v>4</v>
      </c>
      <c r="I632" s="210"/>
      <c r="J632" s="14"/>
      <c r="K632" s="14"/>
      <c r="L632" s="206"/>
      <c r="M632" s="211"/>
      <c r="N632" s="212"/>
      <c r="O632" s="212"/>
      <c r="P632" s="212"/>
      <c r="Q632" s="212"/>
      <c r="R632" s="212"/>
      <c r="S632" s="212"/>
      <c r="T632" s="213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T632" s="207" t="s">
        <v>146</v>
      </c>
      <c r="AU632" s="207" t="s">
        <v>83</v>
      </c>
      <c r="AV632" s="14" t="s">
        <v>83</v>
      </c>
      <c r="AW632" s="14" t="s">
        <v>32</v>
      </c>
      <c r="AX632" s="14" t="s">
        <v>81</v>
      </c>
      <c r="AY632" s="207" t="s">
        <v>133</v>
      </c>
    </row>
    <row r="633" s="2" customFormat="1" ht="24.15" customHeight="1">
      <c r="A633" s="38"/>
      <c r="B633" s="179"/>
      <c r="C633" s="180" t="s">
        <v>767</v>
      </c>
      <c r="D633" s="180" t="s">
        <v>135</v>
      </c>
      <c r="E633" s="181" t="s">
        <v>768</v>
      </c>
      <c r="F633" s="182" t="s">
        <v>769</v>
      </c>
      <c r="G633" s="183" t="s">
        <v>270</v>
      </c>
      <c r="H633" s="184">
        <v>39.305</v>
      </c>
      <c r="I633" s="185"/>
      <c r="J633" s="186">
        <f>ROUND(I633*H633,2)</f>
        <v>0</v>
      </c>
      <c r="K633" s="182" t="s">
        <v>1</v>
      </c>
      <c r="L633" s="39"/>
      <c r="M633" s="187" t="s">
        <v>1</v>
      </c>
      <c r="N633" s="188" t="s">
        <v>40</v>
      </c>
      <c r="O633" s="77"/>
      <c r="P633" s="189">
        <f>O633*H633</f>
        <v>0</v>
      </c>
      <c r="Q633" s="189">
        <v>0</v>
      </c>
      <c r="R633" s="189">
        <f>Q633*H633</f>
        <v>0</v>
      </c>
      <c r="S633" s="189">
        <v>0</v>
      </c>
      <c r="T633" s="190">
        <f>S633*H633</f>
        <v>0</v>
      </c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R633" s="191" t="s">
        <v>140</v>
      </c>
      <c r="AT633" s="191" t="s">
        <v>135</v>
      </c>
      <c r="AU633" s="191" t="s">
        <v>83</v>
      </c>
      <c r="AY633" s="19" t="s">
        <v>133</v>
      </c>
      <c r="BE633" s="192">
        <f>IF(N633="základní",J633,0)</f>
        <v>0</v>
      </c>
      <c r="BF633" s="192">
        <f>IF(N633="snížená",J633,0)</f>
        <v>0</v>
      </c>
      <c r="BG633" s="192">
        <f>IF(N633="zákl. přenesená",J633,0)</f>
        <v>0</v>
      </c>
      <c r="BH633" s="192">
        <f>IF(N633="sníž. přenesená",J633,0)</f>
        <v>0</v>
      </c>
      <c r="BI633" s="192">
        <f>IF(N633="nulová",J633,0)</f>
        <v>0</v>
      </c>
      <c r="BJ633" s="19" t="s">
        <v>81</v>
      </c>
      <c r="BK633" s="192">
        <f>ROUND(I633*H633,2)</f>
        <v>0</v>
      </c>
      <c r="BL633" s="19" t="s">
        <v>140</v>
      </c>
      <c r="BM633" s="191" t="s">
        <v>770</v>
      </c>
    </row>
    <row r="634" s="2" customFormat="1">
      <c r="A634" s="38"/>
      <c r="B634" s="39"/>
      <c r="C634" s="38"/>
      <c r="D634" s="193" t="s">
        <v>142</v>
      </c>
      <c r="E634" s="38"/>
      <c r="F634" s="194" t="s">
        <v>769</v>
      </c>
      <c r="G634" s="38"/>
      <c r="H634" s="38"/>
      <c r="I634" s="195"/>
      <c r="J634" s="38"/>
      <c r="K634" s="38"/>
      <c r="L634" s="39"/>
      <c r="M634" s="196"/>
      <c r="N634" s="197"/>
      <c r="O634" s="77"/>
      <c r="P634" s="77"/>
      <c r="Q634" s="77"/>
      <c r="R634" s="77"/>
      <c r="S634" s="77"/>
      <c r="T634" s="7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T634" s="19" t="s">
        <v>142</v>
      </c>
      <c r="AU634" s="19" t="s">
        <v>83</v>
      </c>
    </row>
    <row r="635" s="2" customFormat="1">
      <c r="A635" s="38"/>
      <c r="B635" s="39"/>
      <c r="C635" s="38"/>
      <c r="D635" s="193" t="s">
        <v>144</v>
      </c>
      <c r="E635" s="38"/>
      <c r="F635" s="198" t="s">
        <v>145</v>
      </c>
      <c r="G635" s="38"/>
      <c r="H635" s="38"/>
      <c r="I635" s="195"/>
      <c r="J635" s="38"/>
      <c r="K635" s="38"/>
      <c r="L635" s="39"/>
      <c r="M635" s="196"/>
      <c r="N635" s="197"/>
      <c r="O635" s="77"/>
      <c r="P635" s="77"/>
      <c r="Q635" s="77"/>
      <c r="R635" s="77"/>
      <c r="S635" s="77"/>
      <c r="T635" s="7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T635" s="19" t="s">
        <v>144</v>
      </c>
      <c r="AU635" s="19" t="s">
        <v>83</v>
      </c>
    </row>
    <row r="636" s="13" customFormat="1">
      <c r="A636" s="13"/>
      <c r="B636" s="199"/>
      <c r="C636" s="13"/>
      <c r="D636" s="193" t="s">
        <v>146</v>
      </c>
      <c r="E636" s="200" t="s">
        <v>1</v>
      </c>
      <c r="F636" s="201" t="s">
        <v>407</v>
      </c>
      <c r="G636" s="13"/>
      <c r="H636" s="200" t="s">
        <v>1</v>
      </c>
      <c r="I636" s="202"/>
      <c r="J636" s="13"/>
      <c r="K636" s="13"/>
      <c r="L636" s="199"/>
      <c r="M636" s="203"/>
      <c r="N636" s="204"/>
      <c r="O636" s="204"/>
      <c r="P636" s="204"/>
      <c r="Q636" s="204"/>
      <c r="R636" s="204"/>
      <c r="S636" s="204"/>
      <c r="T636" s="20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00" t="s">
        <v>146</v>
      </c>
      <c r="AU636" s="200" t="s">
        <v>83</v>
      </c>
      <c r="AV636" s="13" t="s">
        <v>81</v>
      </c>
      <c r="AW636" s="13" t="s">
        <v>32</v>
      </c>
      <c r="AX636" s="13" t="s">
        <v>75</v>
      </c>
      <c r="AY636" s="200" t="s">
        <v>133</v>
      </c>
    </row>
    <row r="637" s="14" customFormat="1">
      <c r="A637" s="14"/>
      <c r="B637" s="206"/>
      <c r="C637" s="14"/>
      <c r="D637" s="193" t="s">
        <v>146</v>
      </c>
      <c r="E637" s="207" t="s">
        <v>1</v>
      </c>
      <c r="F637" s="208" t="s">
        <v>771</v>
      </c>
      <c r="G637" s="14"/>
      <c r="H637" s="209">
        <v>10.238</v>
      </c>
      <c r="I637" s="210"/>
      <c r="J637" s="14"/>
      <c r="K637" s="14"/>
      <c r="L637" s="206"/>
      <c r="M637" s="211"/>
      <c r="N637" s="212"/>
      <c r="O637" s="212"/>
      <c r="P637" s="212"/>
      <c r="Q637" s="212"/>
      <c r="R637" s="212"/>
      <c r="S637" s="212"/>
      <c r="T637" s="213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07" t="s">
        <v>146</v>
      </c>
      <c r="AU637" s="207" t="s">
        <v>83</v>
      </c>
      <c r="AV637" s="14" t="s">
        <v>83</v>
      </c>
      <c r="AW637" s="14" t="s">
        <v>32</v>
      </c>
      <c r="AX637" s="14" t="s">
        <v>75</v>
      </c>
      <c r="AY637" s="207" t="s">
        <v>133</v>
      </c>
    </row>
    <row r="638" s="14" customFormat="1">
      <c r="A638" s="14"/>
      <c r="B638" s="206"/>
      <c r="C638" s="14"/>
      <c r="D638" s="193" t="s">
        <v>146</v>
      </c>
      <c r="E638" s="207" t="s">
        <v>1</v>
      </c>
      <c r="F638" s="208" t="s">
        <v>772</v>
      </c>
      <c r="G638" s="14"/>
      <c r="H638" s="209">
        <v>28.079999999999998</v>
      </c>
      <c r="I638" s="210"/>
      <c r="J638" s="14"/>
      <c r="K638" s="14"/>
      <c r="L638" s="206"/>
      <c r="M638" s="211"/>
      <c r="N638" s="212"/>
      <c r="O638" s="212"/>
      <c r="P638" s="212"/>
      <c r="Q638" s="212"/>
      <c r="R638" s="212"/>
      <c r="S638" s="212"/>
      <c r="T638" s="213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07" t="s">
        <v>146</v>
      </c>
      <c r="AU638" s="207" t="s">
        <v>83</v>
      </c>
      <c r="AV638" s="14" t="s">
        <v>83</v>
      </c>
      <c r="AW638" s="14" t="s">
        <v>32</v>
      </c>
      <c r="AX638" s="14" t="s">
        <v>75</v>
      </c>
      <c r="AY638" s="207" t="s">
        <v>133</v>
      </c>
    </row>
    <row r="639" s="14" customFormat="1">
      <c r="A639" s="14"/>
      <c r="B639" s="206"/>
      <c r="C639" s="14"/>
      <c r="D639" s="193" t="s">
        <v>146</v>
      </c>
      <c r="E639" s="207" t="s">
        <v>1</v>
      </c>
      <c r="F639" s="208" t="s">
        <v>773</v>
      </c>
      <c r="G639" s="14"/>
      <c r="H639" s="209">
        <v>0.98699999999999999</v>
      </c>
      <c r="I639" s="210"/>
      <c r="J639" s="14"/>
      <c r="K639" s="14"/>
      <c r="L639" s="206"/>
      <c r="M639" s="211"/>
      <c r="N639" s="212"/>
      <c r="O639" s="212"/>
      <c r="P639" s="212"/>
      <c r="Q639" s="212"/>
      <c r="R639" s="212"/>
      <c r="S639" s="212"/>
      <c r="T639" s="213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07" t="s">
        <v>146</v>
      </c>
      <c r="AU639" s="207" t="s">
        <v>83</v>
      </c>
      <c r="AV639" s="14" t="s">
        <v>83</v>
      </c>
      <c r="AW639" s="14" t="s">
        <v>32</v>
      </c>
      <c r="AX639" s="14" t="s">
        <v>75</v>
      </c>
      <c r="AY639" s="207" t="s">
        <v>133</v>
      </c>
    </row>
    <row r="640" s="15" customFormat="1">
      <c r="A640" s="15"/>
      <c r="B640" s="214"/>
      <c r="C640" s="15"/>
      <c r="D640" s="193" t="s">
        <v>146</v>
      </c>
      <c r="E640" s="215" t="s">
        <v>1</v>
      </c>
      <c r="F640" s="216" t="s">
        <v>169</v>
      </c>
      <c r="G640" s="15"/>
      <c r="H640" s="217">
        <v>39.305</v>
      </c>
      <c r="I640" s="218"/>
      <c r="J640" s="15"/>
      <c r="K640" s="15"/>
      <c r="L640" s="214"/>
      <c r="M640" s="219"/>
      <c r="N640" s="220"/>
      <c r="O640" s="220"/>
      <c r="P640" s="220"/>
      <c r="Q640" s="220"/>
      <c r="R640" s="220"/>
      <c r="S640" s="220"/>
      <c r="T640" s="221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15" t="s">
        <v>146</v>
      </c>
      <c r="AU640" s="215" t="s">
        <v>83</v>
      </c>
      <c r="AV640" s="15" t="s">
        <v>140</v>
      </c>
      <c r="AW640" s="15" t="s">
        <v>32</v>
      </c>
      <c r="AX640" s="15" t="s">
        <v>81</v>
      </c>
      <c r="AY640" s="215" t="s">
        <v>133</v>
      </c>
    </row>
    <row r="641" s="2" customFormat="1" ht="24.15" customHeight="1">
      <c r="A641" s="38"/>
      <c r="B641" s="179"/>
      <c r="C641" s="180" t="s">
        <v>774</v>
      </c>
      <c r="D641" s="180" t="s">
        <v>135</v>
      </c>
      <c r="E641" s="181" t="s">
        <v>775</v>
      </c>
      <c r="F641" s="182" t="s">
        <v>776</v>
      </c>
      <c r="G641" s="183" t="s">
        <v>270</v>
      </c>
      <c r="H641" s="184">
        <v>5.5590000000000002</v>
      </c>
      <c r="I641" s="185"/>
      <c r="J641" s="186">
        <f>ROUND(I641*H641,2)</f>
        <v>0</v>
      </c>
      <c r="K641" s="182" t="s">
        <v>139</v>
      </c>
      <c r="L641" s="39"/>
      <c r="M641" s="187" t="s">
        <v>1</v>
      </c>
      <c r="N641" s="188" t="s">
        <v>40</v>
      </c>
      <c r="O641" s="77"/>
      <c r="P641" s="189">
        <f>O641*H641</f>
        <v>0</v>
      </c>
      <c r="Q641" s="189">
        <v>0</v>
      </c>
      <c r="R641" s="189">
        <f>Q641*H641</f>
        <v>0</v>
      </c>
      <c r="S641" s="189">
        <v>0</v>
      </c>
      <c r="T641" s="190">
        <f>S641*H641</f>
        <v>0</v>
      </c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R641" s="191" t="s">
        <v>140</v>
      </c>
      <c r="AT641" s="191" t="s">
        <v>135</v>
      </c>
      <c r="AU641" s="191" t="s">
        <v>83</v>
      </c>
      <c r="AY641" s="19" t="s">
        <v>133</v>
      </c>
      <c r="BE641" s="192">
        <f>IF(N641="základní",J641,0)</f>
        <v>0</v>
      </c>
      <c r="BF641" s="192">
        <f>IF(N641="snížená",J641,0)</f>
        <v>0</v>
      </c>
      <c r="BG641" s="192">
        <f>IF(N641="zákl. přenesená",J641,0)</f>
        <v>0</v>
      </c>
      <c r="BH641" s="192">
        <f>IF(N641="sníž. přenesená",J641,0)</f>
        <v>0</v>
      </c>
      <c r="BI641" s="192">
        <f>IF(N641="nulová",J641,0)</f>
        <v>0</v>
      </c>
      <c r="BJ641" s="19" t="s">
        <v>81</v>
      </c>
      <c r="BK641" s="192">
        <f>ROUND(I641*H641,2)</f>
        <v>0</v>
      </c>
      <c r="BL641" s="19" t="s">
        <v>140</v>
      </c>
      <c r="BM641" s="191" t="s">
        <v>777</v>
      </c>
    </row>
    <row r="642" s="2" customFormat="1">
      <c r="A642" s="38"/>
      <c r="B642" s="39"/>
      <c r="C642" s="38"/>
      <c r="D642" s="193" t="s">
        <v>142</v>
      </c>
      <c r="E642" s="38"/>
      <c r="F642" s="194" t="s">
        <v>778</v>
      </c>
      <c r="G642" s="38"/>
      <c r="H642" s="38"/>
      <c r="I642" s="195"/>
      <c r="J642" s="38"/>
      <c r="K642" s="38"/>
      <c r="L642" s="39"/>
      <c r="M642" s="196"/>
      <c r="N642" s="197"/>
      <c r="O642" s="77"/>
      <c r="P642" s="77"/>
      <c r="Q642" s="77"/>
      <c r="R642" s="77"/>
      <c r="S642" s="77"/>
      <c r="T642" s="7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T642" s="19" t="s">
        <v>142</v>
      </c>
      <c r="AU642" s="19" t="s">
        <v>83</v>
      </c>
    </row>
    <row r="643" s="2" customFormat="1">
      <c r="A643" s="38"/>
      <c r="B643" s="39"/>
      <c r="C643" s="38"/>
      <c r="D643" s="193" t="s">
        <v>144</v>
      </c>
      <c r="E643" s="38"/>
      <c r="F643" s="198" t="s">
        <v>145</v>
      </c>
      <c r="G643" s="38"/>
      <c r="H643" s="38"/>
      <c r="I643" s="195"/>
      <c r="J643" s="38"/>
      <c r="K643" s="38"/>
      <c r="L643" s="39"/>
      <c r="M643" s="196"/>
      <c r="N643" s="197"/>
      <c r="O643" s="77"/>
      <c r="P643" s="77"/>
      <c r="Q643" s="77"/>
      <c r="R643" s="77"/>
      <c r="S643" s="77"/>
      <c r="T643" s="7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T643" s="19" t="s">
        <v>144</v>
      </c>
      <c r="AU643" s="19" t="s">
        <v>83</v>
      </c>
    </row>
    <row r="644" s="13" customFormat="1">
      <c r="A644" s="13"/>
      <c r="B644" s="199"/>
      <c r="C644" s="13"/>
      <c r="D644" s="193" t="s">
        <v>146</v>
      </c>
      <c r="E644" s="200" t="s">
        <v>1</v>
      </c>
      <c r="F644" s="201" t="s">
        <v>407</v>
      </c>
      <c r="G644" s="13"/>
      <c r="H644" s="200" t="s">
        <v>1</v>
      </c>
      <c r="I644" s="202"/>
      <c r="J644" s="13"/>
      <c r="K644" s="13"/>
      <c r="L644" s="199"/>
      <c r="M644" s="203"/>
      <c r="N644" s="204"/>
      <c r="O644" s="204"/>
      <c r="P644" s="204"/>
      <c r="Q644" s="204"/>
      <c r="R644" s="204"/>
      <c r="S644" s="204"/>
      <c r="T644" s="20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00" t="s">
        <v>146</v>
      </c>
      <c r="AU644" s="200" t="s">
        <v>83</v>
      </c>
      <c r="AV644" s="13" t="s">
        <v>81</v>
      </c>
      <c r="AW644" s="13" t="s">
        <v>32</v>
      </c>
      <c r="AX644" s="13" t="s">
        <v>75</v>
      </c>
      <c r="AY644" s="200" t="s">
        <v>133</v>
      </c>
    </row>
    <row r="645" s="14" customFormat="1">
      <c r="A645" s="14"/>
      <c r="B645" s="206"/>
      <c r="C645" s="14"/>
      <c r="D645" s="193" t="s">
        <v>146</v>
      </c>
      <c r="E645" s="207" t="s">
        <v>1</v>
      </c>
      <c r="F645" s="208" t="s">
        <v>779</v>
      </c>
      <c r="G645" s="14"/>
      <c r="H645" s="209">
        <v>5.5590000000000002</v>
      </c>
      <c r="I645" s="210"/>
      <c r="J645" s="14"/>
      <c r="K645" s="14"/>
      <c r="L645" s="206"/>
      <c r="M645" s="211"/>
      <c r="N645" s="212"/>
      <c r="O645" s="212"/>
      <c r="P645" s="212"/>
      <c r="Q645" s="212"/>
      <c r="R645" s="212"/>
      <c r="S645" s="212"/>
      <c r="T645" s="213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07" t="s">
        <v>146</v>
      </c>
      <c r="AU645" s="207" t="s">
        <v>83</v>
      </c>
      <c r="AV645" s="14" t="s">
        <v>83</v>
      </c>
      <c r="AW645" s="14" t="s">
        <v>32</v>
      </c>
      <c r="AX645" s="14" t="s">
        <v>81</v>
      </c>
      <c r="AY645" s="207" t="s">
        <v>133</v>
      </c>
    </row>
    <row r="646" s="12" customFormat="1" ht="22.8" customHeight="1">
      <c r="A646" s="12"/>
      <c r="B646" s="166"/>
      <c r="C646" s="12"/>
      <c r="D646" s="167" t="s">
        <v>74</v>
      </c>
      <c r="E646" s="177" t="s">
        <v>202</v>
      </c>
      <c r="F646" s="177" t="s">
        <v>780</v>
      </c>
      <c r="G646" s="12"/>
      <c r="H646" s="12"/>
      <c r="I646" s="169"/>
      <c r="J646" s="178">
        <f>BK646</f>
        <v>0</v>
      </c>
      <c r="K646" s="12"/>
      <c r="L646" s="166"/>
      <c r="M646" s="171"/>
      <c r="N646" s="172"/>
      <c r="O646" s="172"/>
      <c r="P646" s="173">
        <f>SUM(P647:P689)</f>
        <v>0</v>
      </c>
      <c r="Q646" s="172"/>
      <c r="R646" s="173">
        <f>SUM(R647:R689)</f>
        <v>0.22331600000000001</v>
      </c>
      <c r="S646" s="172"/>
      <c r="T646" s="174">
        <f>SUM(T647:T689)</f>
        <v>0</v>
      </c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R646" s="167" t="s">
        <v>81</v>
      </c>
      <c r="AT646" s="175" t="s">
        <v>74</v>
      </c>
      <c r="AU646" s="175" t="s">
        <v>81</v>
      </c>
      <c r="AY646" s="167" t="s">
        <v>133</v>
      </c>
      <c r="BK646" s="176">
        <f>SUM(BK647:BK689)</f>
        <v>0</v>
      </c>
    </row>
    <row r="647" s="2" customFormat="1" ht="16.5" customHeight="1">
      <c r="A647" s="38"/>
      <c r="B647" s="179"/>
      <c r="C647" s="180" t="s">
        <v>781</v>
      </c>
      <c r="D647" s="180" t="s">
        <v>135</v>
      </c>
      <c r="E647" s="181" t="s">
        <v>782</v>
      </c>
      <c r="F647" s="182" t="s">
        <v>783</v>
      </c>
      <c r="G647" s="183" t="s">
        <v>211</v>
      </c>
      <c r="H647" s="184">
        <v>148.90000000000001</v>
      </c>
      <c r="I647" s="185"/>
      <c r="J647" s="186">
        <f>ROUND(I647*H647,2)</f>
        <v>0</v>
      </c>
      <c r="K647" s="182" t="s">
        <v>139</v>
      </c>
      <c r="L647" s="39"/>
      <c r="M647" s="187" t="s">
        <v>1</v>
      </c>
      <c r="N647" s="188" t="s">
        <v>40</v>
      </c>
      <c r="O647" s="77"/>
      <c r="P647" s="189">
        <f>O647*H647</f>
        <v>0</v>
      </c>
      <c r="Q647" s="189">
        <v>0</v>
      </c>
      <c r="R647" s="189">
        <f>Q647*H647</f>
        <v>0</v>
      </c>
      <c r="S647" s="189">
        <v>0</v>
      </c>
      <c r="T647" s="190">
        <f>S647*H647</f>
        <v>0</v>
      </c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R647" s="191" t="s">
        <v>140</v>
      </c>
      <c r="AT647" s="191" t="s">
        <v>135</v>
      </c>
      <c r="AU647" s="191" t="s">
        <v>83</v>
      </c>
      <c r="AY647" s="19" t="s">
        <v>133</v>
      </c>
      <c r="BE647" s="192">
        <f>IF(N647="základní",J647,0)</f>
        <v>0</v>
      </c>
      <c r="BF647" s="192">
        <f>IF(N647="snížená",J647,0)</f>
        <v>0</v>
      </c>
      <c r="BG647" s="192">
        <f>IF(N647="zákl. přenesená",J647,0)</f>
        <v>0</v>
      </c>
      <c r="BH647" s="192">
        <f>IF(N647="sníž. přenesená",J647,0)</f>
        <v>0</v>
      </c>
      <c r="BI647" s="192">
        <f>IF(N647="nulová",J647,0)</f>
        <v>0</v>
      </c>
      <c r="BJ647" s="19" t="s">
        <v>81</v>
      </c>
      <c r="BK647" s="192">
        <f>ROUND(I647*H647,2)</f>
        <v>0</v>
      </c>
      <c r="BL647" s="19" t="s">
        <v>140</v>
      </c>
      <c r="BM647" s="191" t="s">
        <v>784</v>
      </c>
    </row>
    <row r="648" s="2" customFormat="1">
      <c r="A648" s="38"/>
      <c r="B648" s="39"/>
      <c r="C648" s="38"/>
      <c r="D648" s="193" t="s">
        <v>142</v>
      </c>
      <c r="E648" s="38"/>
      <c r="F648" s="194" t="s">
        <v>785</v>
      </c>
      <c r="G648" s="38"/>
      <c r="H648" s="38"/>
      <c r="I648" s="195"/>
      <c r="J648" s="38"/>
      <c r="K648" s="38"/>
      <c r="L648" s="39"/>
      <c r="M648" s="196"/>
      <c r="N648" s="197"/>
      <c r="O648" s="77"/>
      <c r="P648" s="77"/>
      <c r="Q648" s="77"/>
      <c r="R648" s="77"/>
      <c r="S648" s="77"/>
      <c r="T648" s="7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T648" s="19" t="s">
        <v>142</v>
      </c>
      <c r="AU648" s="19" t="s">
        <v>83</v>
      </c>
    </row>
    <row r="649" s="2" customFormat="1">
      <c r="A649" s="38"/>
      <c r="B649" s="39"/>
      <c r="C649" s="38"/>
      <c r="D649" s="193" t="s">
        <v>144</v>
      </c>
      <c r="E649" s="38"/>
      <c r="F649" s="198" t="s">
        <v>145</v>
      </c>
      <c r="G649" s="38"/>
      <c r="H649" s="38"/>
      <c r="I649" s="195"/>
      <c r="J649" s="38"/>
      <c r="K649" s="38"/>
      <c r="L649" s="39"/>
      <c r="M649" s="196"/>
      <c r="N649" s="197"/>
      <c r="O649" s="77"/>
      <c r="P649" s="77"/>
      <c r="Q649" s="77"/>
      <c r="R649" s="77"/>
      <c r="S649" s="77"/>
      <c r="T649" s="7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T649" s="19" t="s">
        <v>144</v>
      </c>
      <c r="AU649" s="19" t="s">
        <v>83</v>
      </c>
    </row>
    <row r="650" s="13" customFormat="1">
      <c r="A650" s="13"/>
      <c r="B650" s="199"/>
      <c r="C650" s="13"/>
      <c r="D650" s="193" t="s">
        <v>146</v>
      </c>
      <c r="E650" s="200" t="s">
        <v>1</v>
      </c>
      <c r="F650" s="201" t="s">
        <v>786</v>
      </c>
      <c r="G650" s="13"/>
      <c r="H650" s="200" t="s">
        <v>1</v>
      </c>
      <c r="I650" s="202"/>
      <c r="J650" s="13"/>
      <c r="K650" s="13"/>
      <c r="L650" s="199"/>
      <c r="M650" s="203"/>
      <c r="N650" s="204"/>
      <c r="O650" s="204"/>
      <c r="P650" s="204"/>
      <c r="Q650" s="204"/>
      <c r="R650" s="204"/>
      <c r="S650" s="204"/>
      <c r="T650" s="205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00" t="s">
        <v>146</v>
      </c>
      <c r="AU650" s="200" t="s">
        <v>83</v>
      </c>
      <c r="AV650" s="13" t="s">
        <v>81</v>
      </c>
      <c r="AW650" s="13" t="s">
        <v>32</v>
      </c>
      <c r="AX650" s="13" t="s">
        <v>75</v>
      </c>
      <c r="AY650" s="200" t="s">
        <v>133</v>
      </c>
    </row>
    <row r="651" s="14" customFormat="1">
      <c r="A651" s="14"/>
      <c r="B651" s="206"/>
      <c r="C651" s="14"/>
      <c r="D651" s="193" t="s">
        <v>146</v>
      </c>
      <c r="E651" s="207" t="s">
        <v>1</v>
      </c>
      <c r="F651" s="208" t="s">
        <v>787</v>
      </c>
      <c r="G651" s="14"/>
      <c r="H651" s="209">
        <v>23.699999999999999</v>
      </c>
      <c r="I651" s="210"/>
      <c r="J651" s="14"/>
      <c r="K651" s="14"/>
      <c r="L651" s="206"/>
      <c r="M651" s="211"/>
      <c r="N651" s="212"/>
      <c r="O651" s="212"/>
      <c r="P651" s="212"/>
      <c r="Q651" s="212"/>
      <c r="R651" s="212"/>
      <c r="S651" s="212"/>
      <c r="T651" s="213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07" t="s">
        <v>146</v>
      </c>
      <c r="AU651" s="207" t="s">
        <v>83</v>
      </c>
      <c r="AV651" s="14" t="s">
        <v>83</v>
      </c>
      <c r="AW651" s="14" t="s">
        <v>32</v>
      </c>
      <c r="AX651" s="14" t="s">
        <v>75</v>
      </c>
      <c r="AY651" s="207" t="s">
        <v>133</v>
      </c>
    </row>
    <row r="652" s="14" customFormat="1">
      <c r="A652" s="14"/>
      <c r="B652" s="206"/>
      <c r="C652" s="14"/>
      <c r="D652" s="193" t="s">
        <v>146</v>
      </c>
      <c r="E652" s="207" t="s">
        <v>1</v>
      </c>
      <c r="F652" s="208" t="s">
        <v>788</v>
      </c>
      <c r="G652" s="14"/>
      <c r="H652" s="209">
        <v>56.899999999999999</v>
      </c>
      <c r="I652" s="210"/>
      <c r="J652" s="14"/>
      <c r="K652" s="14"/>
      <c r="L652" s="206"/>
      <c r="M652" s="211"/>
      <c r="N652" s="212"/>
      <c r="O652" s="212"/>
      <c r="P652" s="212"/>
      <c r="Q652" s="212"/>
      <c r="R652" s="212"/>
      <c r="S652" s="212"/>
      <c r="T652" s="213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07" t="s">
        <v>146</v>
      </c>
      <c r="AU652" s="207" t="s">
        <v>83</v>
      </c>
      <c r="AV652" s="14" t="s">
        <v>83</v>
      </c>
      <c r="AW652" s="14" t="s">
        <v>32</v>
      </c>
      <c r="AX652" s="14" t="s">
        <v>75</v>
      </c>
      <c r="AY652" s="207" t="s">
        <v>133</v>
      </c>
    </row>
    <row r="653" s="14" customFormat="1">
      <c r="A653" s="14"/>
      <c r="B653" s="206"/>
      <c r="C653" s="14"/>
      <c r="D653" s="193" t="s">
        <v>146</v>
      </c>
      <c r="E653" s="207" t="s">
        <v>1</v>
      </c>
      <c r="F653" s="208" t="s">
        <v>789</v>
      </c>
      <c r="G653" s="14"/>
      <c r="H653" s="209">
        <v>7.5999999999999996</v>
      </c>
      <c r="I653" s="210"/>
      <c r="J653" s="14"/>
      <c r="K653" s="14"/>
      <c r="L653" s="206"/>
      <c r="M653" s="211"/>
      <c r="N653" s="212"/>
      <c r="O653" s="212"/>
      <c r="P653" s="212"/>
      <c r="Q653" s="212"/>
      <c r="R653" s="212"/>
      <c r="S653" s="212"/>
      <c r="T653" s="213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07" t="s">
        <v>146</v>
      </c>
      <c r="AU653" s="207" t="s">
        <v>83</v>
      </c>
      <c r="AV653" s="14" t="s">
        <v>83</v>
      </c>
      <c r="AW653" s="14" t="s">
        <v>32</v>
      </c>
      <c r="AX653" s="14" t="s">
        <v>75</v>
      </c>
      <c r="AY653" s="207" t="s">
        <v>133</v>
      </c>
    </row>
    <row r="654" s="13" customFormat="1">
      <c r="A654" s="13"/>
      <c r="B654" s="199"/>
      <c r="C654" s="13"/>
      <c r="D654" s="193" t="s">
        <v>146</v>
      </c>
      <c r="E654" s="200" t="s">
        <v>1</v>
      </c>
      <c r="F654" s="201" t="s">
        <v>183</v>
      </c>
      <c r="G654" s="13"/>
      <c r="H654" s="200" t="s">
        <v>1</v>
      </c>
      <c r="I654" s="202"/>
      <c r="J654" s="13"/>
      <c r="K654" s="13"/>
      <c r="L654" s="199"/>
      <c r="M654" s="203"/>
      <c r="N654" s="204"/>
      <c r="O654" s="204"/>
      <c r="P654" s="204"/>
      <c r="Q654" s="204"/>
      <c r="R654" s="204"/>
      <c r="S654" s="204"/>
      <c r="T654" s="20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00" t="s">
        <v>146</v>
      </c>
      <c r="AU654" s="200" t="s">
        <v>83</v>
      </c>
      <c r="AV654" s="13" t="s">
        <v>81</v>
      </c>
      <c r="AW654" s="13" t="s">
        <v>32</v>
      </c>
      <c r="AX654" s="13" t="s">
        <v>75</v>
      </c>
      <c r="AY654" s="200" t="s">
        <v>133</v>
      </c>
    </row>
    <row r="655" s="14" customFormat="1">
      <c r="A655" s="14"/>
      <c r="B655" s="206"/>
      <c r="C655" s="14"/>
      <c r="D655" s="193" t="s">
        <v>146</v>
      </c>
      <c r="E655" s="207" t="s">
        <v>1</v>
      </c>
      <c r="F655" s="208" t="s">
        <v>790</v>
      </c>
      <c r="G655" s="14"/>
      <c r="H655" s="209">
        <v>20.5</v>
      </c>
      <c r="I655" s="210"/>
      <c r="J655" s="14"/>
      <c r="K655" s="14"/>
      <c r="L655" s="206"/>
      <c r="M655" s="211"/>
      <c r="N655" s="212"/>
      <c r="O655" s="212"/>
      <c r="P655" s="212"/>
      <c r="Q655" s="212"/>
      <c r="R655" s="212"/>
      <c r="S655" s="212"/>
      <c r="T655" s="213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07" t="s">
        <v>146</v>
      </c>
      <c r="AU655" s="207" t="s">
        <v>83</v>
      </c>
      <c r="AV655" s="14" t="s">
        <v>83</v>
      </c>
      <c r="AW655" s="14" t="s">
        <v>32</v>
      </c>
      <c r="AX655" s="14" t="s">
        <v>75</v>
      </c>
      <c r="AY655" s="207" t="s">
        <v>133</v>
      </c>
    </row>
    <row r="656" s="14" customFormat="1">
      <c r="A656" s="14"/>
      <c r="B656" s="206"/>
      <c r="C656" s="14"/>
      <c r="D656" s="193" t="s">
        <v>146</v>
      </c>
      <c r="E656" s="207" t="s">
        <v>1</v>
      </c>
      <c r="F656" s="208" t="s">
        <v>791</v>
      </c>
      <c r="G656" s="14"/>
      <c r="H656" s="209">
        <v>14.4</v>
      </c>
      <c r="I656" s="210"/>
      <c r="J656" s="14"/>
      <c r="K656" s="14"/>
      <c r="L656" s="206"/>
      <c r="M656" s="211"/>
      <c r="N656" s="212"/>
      <c r="O656" s="212"/>
      <c r="P656" s="212"/>
      <c r="Q656" s="212"/>
      <c r="R656" s="212"/>
      <c r="S656" s="212"/>
      <c r="T656" s="213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07" t="s">
        <v>146</v>
      </c>
      <c r="AU656" s="207" t="s">
        <v>83</v>
      </c>
      <c r="AV656" s="14" t="s">
        <v>83</v>
      </c>
      <c r="AW656" s="14" t="s">
        <v>32</v>
      </c>
      <c r="AX656" s="14" t="s">
        <v>75</v>
      </c>
      <c r="AY656" s="207" t="s">
        <v>133</v>
      </c>
    </row>
    <row r="657" s="14" customFormat="1">
      <c r="A657" s="14"/>
      <c r="B657" s="206"/>
      <c r="C657" s="14"/>
      <c r="D657" s="193" t="s">
        <v>146</v>
      </c>
      <c r="E657" s="207" t="s">
        <v>1</v>
      </c>
      <c r="F657" s="208" t="s">
        <v>792</v>
      </c>
      <c r="G657" s="14"/>
      <c r="H657" s="209">
        <v>17.600000000000001</v>
      </c>
      <c r="I657" s="210"/>
      <c r="J657" s="14"/>
      <c r="K657" s="14"/>
      <c r="L657" s="206"/>
      <c r="M657" s="211"/>
      <c r="N657" s="212"/>
      <c r="O657" s="212"/>
      <c r="P657" s="212"/>
      <c r="Q657" s="212"/>
      <c r="R657" s="212"/>
      <c r="S657" s="212"/>
      <c r="T657" s="213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07" t="s">
        <v>146</v>
      </c>
      <c r="AU657" s="207" t="s">
        <v>83</v>
      </c>
      <c r="AV657" s="14" t="s">
        <v>83</v>
      </c>
      <c r="AW657" s="14" t="s">
        <v>32</v>
      </c>
      <c r="AX657" s="14" t="s">
        <v>75</v>
      </c>
      <c r="AY657" s="207" t="s">
        <v>133</v>
      </c>
    </row>
    <row r="658" s="13" customFormat="1">
      <c r="A658" s="13"/>
      <c r="B658" s="199"/>
      <c r="C658" s="13"/>
      <c r="D658" s="193" t="s">
        <v>146</v>
      </c>
      <c r="E658" s="200" t="s">
        <v>1</v>
      </c>
      <c r="F658" s="201" t="s">
        <v>793</v>
      </c>
      <c r="G658" s="13"/>
      <c r="H658" s="200" t="s">
        <v>1</v>
      </c>
      <c r="I658" s="202"/>
      <c r="J658" s="13"/>
      <c r="K658" s="13"/>
      <c r="L658" s="199"/>
      <c r="M658" s="203"/>
      <c r="N658" s="204"/>
      <c r="O658" s="204"/>
      <c r="P658" s="204"/>
      <c r="Q658" s="204"/>
      <c r="R658" s="204"/>
      <c r="S658" s="204"/>
      <c r="T658" s="20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00" t="s">
        <v>146</v>
      </c>
      <c r="AU658" s="200" t="s">
        <v>83</v>
      </c>
      <c r="AV658" s="13" t="s">
        <v>81</v>
      </c>
      <c r="AW658" s="13" t="s">
        <v>32</v>
      </c>
      <c r="AX658" s="13" t="s">
        <v>75</v>
      </c>
      <c r="AY658" s="200" t="s">
        <v>133</v>
      </c>
    </row>
    <row r="659" s="14" customFormat="1">
      <c r="A659" s="14"/>
      <c r="B659" s="206"/>
      <c r="C659" s="14"/>
      <c r="D659" s="193" t="s">
        <v>146</v>
      </c>
      <c r="E659" s="207" t="s">
        <v>1</v>
      </c>
      <c r="F659" s="208" t="s">
        <v>794</v>
      </c>
      <c r="G659" s="14"/>
      <c r="H659" s="209">
        <v>8.1999999999999993</v>
      </c>
      <c r="I659" s="210"/>
      <c r="J659" s="14"/>
      <c r="K659" s="14"/>
      <c r="L659" s="206"/>
      <c r="M659" s="211"/>
      <c r="N659" s="212"/>
      <c r="O659" s="212"/>
      <c r="P659" s="212"/>
      <c r="Q659" s="212"/>
      <c r="R659" s="212"/>
      <c r="S659" s="212"/>
      <c r="T659" s="213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07" t="s">
        <v>146</v>
      </c>
      <c r="AU659" s="207" t="s">
        <v>83</v>
      </c>
      <c r="AV659" s="14" t="s">
        <v>83</v>
      </c>
      <c r="AW659" s="14" t="s">
        <v>32</v>
      </c>
      <c r="AX659" s="14" t="s">
        <v>75</v>
      </c>
      <c r="AY659" s="207" t="s">
        <v>133</v>
      </c>
    </row>
    <row r="660" s="15" customFormat="1">
      <c r="A660" s="15"/>
      <c r="B660" s="214"/>
      <c r="C660" s="15"/>
      <c r="D660" s="193" t="s">
        <v>146</v>
      </c>
      <c r="E660" s="215" t="s">
        <v>1</v>
      </c>
      <c r="F660" s="216" t="s">
        <v>169</v>
      </c>
      <c r="G660" s="15"/>
      <c r="H660" s="217">
        <v>148.90000000000001</v>
      </c>
      <c r="I660" s="218"/>
      <c r="J660" s="15"/>
      <c r="K660" s="15"/>
      <c r="L660" s="214"/>
      <c r="M660" s="219"/>
      <c r="N660" s="220"/>
      <c r="O660" s="220"/>
      <c r="P660" s="220"/>
      <c r="Q660" s="220"/>
      <c r="R660" s="220"/>
      <c r="S660" s="220"/>
      <c r="T660" s="221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T660" s="215" t="s">
        <v>146</v>
      </c>
      <c r="AU660" s="215" t="s">
        <v>83</v>
      </c>
      <c r="AV660" s="15" t="s">
        <v>140</v>
      </c>
      <c r="AW660" s="15" t="s">
        <v>32</v>
      </c>
      <c r="AX660" s="15" t="s">
        <v>81</v>
      </c>
      <c r="AY660" s="215" t="s">
        <v>133</v>
      </c>
    </row>
    <row r="661" s="2" customFormat="1" ht="37.8" customHeight="1">
      <c r="A661" s="38"/>
      <c r="B661" s="179"/>
      <c r="C661" s="180" t="s">
        <v>795</v>
      </c>
      <c r="D661" s="180" t="s">
        <v>135</v>
      </c>
      <c r="E661" s="181" t="s">
        <v>796</v>
      </c>
      <c r="F661" s="182" t="s">
        <v>797</v>
      </c>
      <c r="G661" s="183" t="s">
        <v>220</v>
      </c>
      <c r="H661" s="184">
        <v>5</v>
      </c>
      <c r="I661" s="185"/>
      <c r="J661" s="186">
        <f>ROUND(I661*H661,2)</f>
        <v>0</v>
      </c>
      <c r="K661" s="182" t="s">
        <v>1</v>
      </c>
      <c r="L661" s="39"/>
      <c r="M661" s="187" t="s">
        <v>1</v>
      </c>
      <c r="N661" s="188" t="s">
        <v>40</v>
      </c>
      <c r="O661" s="77"/>
      <c r="P661" s="189">
        <f>O661*H661</f>
        <v>0</v>
      </c>
      <c r="Q661" s="189">
        <v>0</v>
      </c>
      <c r="R661" s="189">
        <f>Q661*H661</f>
        <v>0</v>
      </c>
      <c r="S661" s="189">
        <v>0</v>
      </c>
      <c r="T661" s="190">
        <f>S661*H661</f>
        <v>0</v>
      </c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R661" s="191" t="s">
        <v>140</v>
      </c>
      <c r="AT661" s="191" t="s">
        <v>135</v>
      </c>
      <c r="AU661" s="191" t="s">
        <v>83</v>
      </c>
      <c r="AY661" s="19" t="s">
        <v>133</v>
      </c>
      <c r="BE661" s="192">
        <f>IF(N661="základní",J661,0)</f>
        <v>0</v>
      </c>
      <c r="BF661" s="192">
        <f>IF(N661="snížená",J661,0)</f>
        <v>0</v>
      </c>
      <c r="BG661" s="192">
        <f>IF(N661="zákl. přenesená",J661,0)</f>
        <v>0</v>
      </c>
      <c r="BH661" s="192">
        <f>IF(N661="sníž. přenesená",J661,0)</f>
        <v>0</v>
      </c>
      <c r="BI661" s="192">
        <f>IF(N661="nulová",J661,0)</f>
        <v>0</v>
      </c>
      <c r="BJ661" s="19" t="s">
        <v>81</v>
      </c>
      <c r="BK661" s="192">
        <f>ROUND(I661*H661,2)</f>
        <v>0</v>
      </c>
      <c r="BL661" s="19" t="s">
        <v>140</v>
      </c>
      <c r="BM661" s="191" t="s">
        <v>798</v>
      </c>
    </row>
    <row r="662" s="2" customFormat="1">
      <c r="A662" s="38"/>
      <c r="B662" s="39"/>
      <c r="C662" s="38"/>
      <c r="D662" s="193" t="s">
        <v>142</v>
      </c>
      <c r="E662" s="38"/>
      <c r="F662" s="194" t="s">
        <v>797</v>
      </c>
      <c r="G662" s="38"/>
      <c r="H662" s="38"/>
      <c r="I662" s="195"/>
      <c r="J662" s="38"/>
      <c r="K662" s="38"/>
      <c r="L662" s="39"/>
      <c r="M662" s="196"/>
      <c r="N662" s="197"/>
      <c r="O662" s="77"/>
      <c r="P662" s="77"/>
      <c r="Q662" s="77"/>
      <c r="R662" s="77"/>
      <c r="S662" s="77"/>
      <c r="T662" s="7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T662" s="19" t="s">
        <v>142</v>
      </c>
      <c r="AU662" s="19" t="s">
        <v>83</v>
      </c>
    </row>
    <row r="663" s="2" customFormat="1">
      <c r="A663" s="38"/>
      <c r="B663" s="39"/>
      <c r="C663" s="38"/>
      <c r="D663" s="193" t="s">
        <v>144</v>
      </c>
      <c r="E663" s="38"/>
      <c r="F663" s="198" t="s">
        <v>145</v>
      </c>
      <c r="G663" s="38"/>
      <c r="H663" s="38"/>
      <c r="I663" s="195"/>
      <c r="J663" s="38"/>
      <c r="K663" s="38"/>
      <c r="L663" s="39"/>
      <c r="M663" s="196"/>
      <c r="N663" s="197"/>
      <c r="O663" s="77"/>
      <c r="P663" s="77"/>
      <c r="Q663" s="77"/>
      <c r="R663" s="77"/>
      <c r="S663" s="77"/>
      <c r="T663" s="7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T663" s="19" t="s">
        <v>144</v>
      </c>
      <c r="AU663" s="19" t="s">
        <v>83</v>
      </c>
    </row>
    <row r="664" s="14" customFormat="1">
      <c r="A664" s="14"/>
      <c r="B664" s="206"/>
      <c r="C664" s="14"/>
      <c r="D664" s="193" t="s">
        <v>146</v>
      </c>
      <c r="E664" s="207" t="s">
        <v>1</v>
      </c>
      <c r="F664" s="208" t="s">
        <v>799</v>
      </c>
      <c r="G664" s="14"/>
      <c r="H664" s="209">
        <v>5</v>
      </c>
      <c r="I664" s="210"/>
      <c r="J664" s="14"/>
      <c r="K664" s="14"/>
      <c r="L664" s="206"/>
      <c r="M664" s="211"/>
      <c r="N664" s="212"/>
      <c r="O664" s="212"/>
      <c r="P664" s="212"/>
      <c r="Q664" s="212"/>
      <c r="R664" s="212"/>
      <c r="S664" s="212"/>
      <c r="T664" s="213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07" t="s">
        <v>146</v>
      </c>
      <c r="AU664" s="207" t="s">
        <v>83</v>
      </c>
      <c r="AV664" s="14" t="s">
        <v>83</v>
      </c>
      <c r="AW664" s="14" t="s">
        <v>32</v>
      </c>
      <c r="AX664" s="14" t="s">
        <v>81</v>
      </c>
      <c r="AY664" s="207" t="s">
        <v>133</v>
      </c>
    </row>
    <row r="665" s="2" customFormat="1" ht="66.75" customHeight="1">
      <c r="A665" s="38"/>
      <c r="B665" s="179"/>
      <c r="C665" s="180" t="s">
        <v>800</v>
      </c>
      <c r="D665" s="180" t="s">
        <v>135</v>
      </c>
      <c r="E665" s="181" t="s">
        <v>801</v>
      </c>
      <c r="F665" s="182" t="s">
        <v>802</v>
      </c>
      <c r="G665" s="183" t="s">
        <v>220</v>
      </c>
      <c r="H665" s="184">
        <v>2</v>
      </c>
      <c r="I665" s="185"/>
      <c r="J665" s="186">
        <f>ROUND(I665*H665,2)</f>
        <v>0</v>
      </c>
      <c r="K665" s="182" t="s">
        <v>1</v>
      </c>
      <c r="L665" s="39"/>
      <c r="M665" s="187" t="s">
        <v>1</v>
      </c>
      <c r="N665" s="188" t="s">
        <v>40</v>
      </c>
      <c r="O665" s="77"/>
      <c r="P665" s="189">
        <f>O665*H665</f>
        <v>0</v>
      </c>
      <c r="Q665" s="189">
        <v>0</v>
      </c>
      <c r="R665" s="189">
        <f>Q665*H665</f>
        <v>0</v>
      </c>
      <c r="S665" s="189">
        <v>0</v>
      </c>
      <c r="T665" s="190">
        <f>S665*H665</f>
        <v>0</v>
      </c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R665" s="191" t="s">
        <v>140</v>
      </c>
      <c r="AT665" s="191" t="s">
        <v>135</v>
      </c>
      <c r="AU665" s="191" t="s">
        <v>83</v>
      </c>
      <c r="AY665" s="19" t="s">
        <v>133</v>
      </c>
      <c r="BE665" s="192">
        <f>IF(N665="základní",J665,0)</f>
        <v>0</v>
      </c>
      <c r="BF665" s="192">
        <f>IF(N665="snížená",J665,0)</f>
        <v>0</v>
      </c>
      <c r="BG665" s="192">
        <f>IF(N665="zákl. přenesená",J665,0)</f>
        <v>0</v>
      </c>
      <c r="BH665" s="192">
        <f>IF(N665="sníž. přenesená",J665,0)</f>
        <v>0</v>
      </c>
      <c r="BI665" s="192">
        <f>IF(N665="nulová",J665,0)</f>
        <v>0</v>
      </c>
      <c r="BJ665" s="19" t="s">
        <v>81</v>
      </c>
      <c r="BK665" s="192">
        <f>ROUND(I665*H665,2)</f>
        <v>0</v>
      </c>
      <c r="BL665" s="19" t="s">
        <v>140</v>
      </c>
      <c r="BM665" s="191" t="s">
        <v>803</v>
      </c>
    </row>
    <row r="666" s="2" customFormat="1">
      <c r="A666" s="38"/>
      <c r="B666" s="39"/>
      <c r="C666" s="38"/>
      <c r="D666" s="193" t="s">
        <v>142</v>
      </c>
      <c r="E666" s="38"/>
      <c r="F666" s="194" t="s">
        <v>804</v>
      </c>
      <c r="G666" s="38"/>
      <c r="H666" s="38"/>
      <c r="I666" s="195"/>
      <c r="J666" s="38"/>
      <c r="K666" s="38"/>
      <c r="L666" s="39"/>
      <c r="M666" s="196"/>
      <c r="N666" s="197"/>
      <c r="O666" s="77"/>
      <c r="P666" s="77"/>
      <c r="Q666" s="77"/>
      <c r="R666" s="77"/>
      <c r="S666" s="77"/>
      <c r="T666" s="7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T666" s="19" t="s">
        <v>142</v>
      </c>
      <c r="AU666" s="19" t="s">
        <v>83</v>
      </c>
    </row>
    <row r="667" s="2" customFormat="1">
      <c r="A667" s="38"/>
      <c r="B667" s="39"/>
      <c r="C667" s="38"/>
      <c r="D667" s="193" t="s">
        <v>144</v>
      </c>
      <c r="E667" s="38"/>
      <c r="F667" s="198" t="s">
        <v>323</v>
      </c>
      <c r="G667" s="38"/>
      <c r="H667" s="38"/>
      <c r="I667" s="195"/>
      <c r="J667" s="38"/>
      <c r="K667" s="38"/>
      <c r="L667" s="39"/>
      <c r="M667" s="196"/>
      <c r="N667" s="197"/>
      <c r="O667" s="77"/>
      <c r="P667" s="77"/>
      <c r="Q667" s="77"/>
      <c r="R667" s="77"/>
      <c r="S667" s="77"/>
      <c r="T667" s="7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T667" s="19" t="s">
        <v>144</v>
      </c>
      <c r="AU667" s="19" t="s">
        <v>83</v>
      </c>
    </row>
    <row r="668" s="13" customFormat="1">
      <c r="A668" s="13"/>
      <c r="B668" s="199"/>
      <c r="C668" s="13"/>
      <c r="D668" s="193" t="s">
        <v>146</v>
      </c>
      <c r="E668" s="200" t="s">
        <v>1</v>
      </c>
      <c r="F668" s="201" t="s">
        <v>786</v>
      </c>
      <c r="G668" s="13"/>
      <c r="H668" s="200" t="s">
        <v>1</v>
      </c>
      <c r="I668" s="202"/>
      <c r="J668" s="13"/>
      <c r="K668" s="13"/>
      <c r="L668" s="199"/>
      <c r="M668" s="203"/>
      <c r="N668" s="204"/>
      <c r="O668" s="204"/>
      <c r="P668" s="204"/>
      <c r="Q668" s="204"/>
      <c r="R668" s="204"/>
      <c r="S668" s="204"/>
      <c r="T668" s="20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00" t="s">
        <v>146</v>
      </c>
      <c r="AU668" s="200" t="s">
        <v>83</v>
      </c>
      <c r="AV668" s="13" t="s">
        <v>81</v>
      </c>
      <c r="AW668" s="13" t="s">
        <v>32</v>
      </c>
      <c r="AX668" s="13" t="s">
        <v>75</v>
      </c>
      <c r="AY668" s="200" t="s">
        <v>133</v>
      </c>
    </row>
    <row r="669" s="14" customFormat="1">
      <c r="A669" s="14"/>
      <c r="B669" s="206"/>
      <c r="C669" s="14"/>
      <c r="D669" s="193" t="s">
        <v>146</v>
      </c>
      <c r="E669" s="207" t="s">
        <v>1</v>
      </c>
      <c r="F669" s="208" t="s">
        <v>805</v>
      </c>
      <c r="G669" s="14"/>
      <c r="H669" s="209">
        <v>2</v>
      </c>
      <c r="I669" s="210"/>
      <c r="J669" s="14"/>
      <c r="K669" s="14"/>
      <c r="L669" s="206"/>
      <c r="M669" s="211"/>
      <c r="N669" s="212"/>
      <c r="O669" s="212"/>
      <c r="P669" s="212"/>
      <c r="Q669" s="212"/>
      <c r="R669" s="212"/>
      <c r="S669" s="212"/>
      <c r="T669" s="213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07" t="s">
        <v>146</v>
      </c>
      <c r="AU669" s="207" t="s">
        <v>83</v>
      </c>
      <c r="AV669" s="14" t="s">
        <v>83</v>
      </c>
      <c r="AW669" s="14" t="s">
        <v>32</v>
      </c>
      <c r="AX669" s="14" t="s">
        <v>81</v>
      </c>
      <c r="AY669" s="207" t="s">
        <v>133</v>
      </c>
    </row>
    <row r="670" s="2" customFormat="1" ht="37.8" customHeight="1">
      <c r="A670" s="38"/>
      <c r="B670" s="179"/>
      <c r="C670" s="180" t="s">
        <v>806</v>
      </c>
      <c r="D670" s="180" t="s">
        <v>135</v>
      </c>
      <c r="E670" s="181" t="s">
        <v>807</v>
      </c>
      <c r="F670" s="182" t="s">
        <v>808</v>
      </c>
      <c r="G670" s="183" t="s">
        <v>220</v>
      </c>
      <c r="H670" s="184">
        <v>5</v>
      </c>
      <c r="I670" s="185"/>
      <c r="J670" s="186">
        <f>ROUND(I670*H670,2)</f>
        <v>0</v>
      </c>
      <c r="K670" s="182" t="s">
        <v>1</v>
      </c>
      <c r="L670" s="39"/>
      <c r="M670" s="187" t="s">
        <v>1</v>
      </c>
      <c r="N670" s="188" t="s">
        <v>40</v>
      </c>
      <c r="O670" s="77"/>
      <c r="P670" s="189">
        <f>O670*H670</f>
        <v>0</v>
      </c>
      <c r="Q670" s="189">
        <v>0</v>
      </c>
      <c r="R670" s="189">
        <f>Q670*H670</f>
        <v>0</v>
      </c>
      <c r="S670" s="189">
        <v>0</v>
      </c>
      <c r="T670" s="190">
        <f>S670*H670</f>
        <v>0</v>
      </c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R670" s="191" t="s">
        <v>140</v>
      </c>
      <c r="AT670" s="191" t="s">
        <v>135</v>
      </c>
      <c r="AU670" s="191" t="s">
        <v>83</v>
      </c>
      <c r="AY670" s="19" t="s">
        <v>133</v>
      </c>
      <c r="BE670" s="192">
        <f>IF(N670="základní",J670,0)</f>
        <v>0</v>
      </c>
      <c r="BF670" s="192">
        <f>IF(N670="snížená",J670,0)</f>
        <v>0</v>
      </c>
      <c r="BG670" s="192">
        <f>IF(N670="zákl. přenesená",J670,0)</f>
        <v>0</v>
      </c>
      <c r="BH670" s="192">
        <f>IF(N670="sníž. přenesená",J670,0)</f>
        <v>0</v>
      </c>
      <c r="BI670" s="192">
        <f>IF(N670="nulová",J670,0)</f>
        <v>0</v>
      </c>
      <c r="BJ670" s="19" t="s">
        <v>81</v>
      </c>
      <c r="BK670" s="192">
        <f>ROUND(I670*H670,2)</f>
        <v>0</v>
      </c>
      <c r="BL670" s="19" t="s">
        <v>140</v>
      </c>
      <c r="BM670" s="191" t="s">
        <v>809</v>
      </c>
    </row>
    <row r="671" s="2" customFormat="1">
      <c r="A671" s="38"/>
      <c r="B671" s="39"/>
      <c r="C671" s="38"/>
      <c r="D671" s="193" t="s">
        <v>142</v>
      </c>
      <c r="E671" s="38"/>
      <c r="F671" s="194" t="s">
        <v>808</v>
      </c>
      <c r="G671" s="38"/>
      <c r="H671" s="38"/>
      <c r="I671" s="195"/>
      <c r="J671" s="38"/>
      <c r="K671" s="38"/>
      <c r="L671" s="39"/>
      <c r="M671" s="196"/>
      <c r="N671" s="197"/>
      <c r="O671" s="77"/>
      <c r="P671" s="77"/>
      <c r="Q671" s="77"/>
      <c r="R671" s="77"/>
      <c r="S671" s="77"/>
      <c r="T671" s="7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T671" s="19" t="s">
        <v>142</v>
      </c>
      <c r="AU671" s="19" t="s">
        <v>83</v>
      </c>
    </row>
    <row r="672" s="2" customFormat="1">
      <c r="A672" s="38"/>
      <c r="B672" s="39"/>
      <c r="C672" s="38"/>
      <c r="D672" s="193" t="s">
        <v>144</v>
      </c>
      <c r="E672" s="38"/>
      <c r="F672" s="198" t="s">
        <v>145</v>
      </c>
      <c r="G672" s="38"/>
      <c r="H672" s="38"/>
      <c r="I672" s="195"/>
      <c r="J672" s="38"/>
      <c r="K672" s="38"/>
      <c r="L672" s="39"/>
      <c r="M672" s="196"/>
      <c r="N672" s="197"/>
      <c r="O672" s="77"/>
      <c r="P672" s="77"/>
      <c r="Q672" s="77"/>
      <c r="R672" s="77"/>
      <c r="S672" s="77"/>
      <c r="T672" s="7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T672" s="19" t="s">
        <v>144</v>
      </c>
      <c r="AU672" s="19" t="s">
        <v>83</v>
      </c>
    </row>
    <row r="673" s="14" customFormat="1">
      <c r="A673" s="14"/>
      <c r="B673" s="206"/>
      <c r="C673" s="14"/>
      <c r="D673" s="193" t="s">
        <v>146</v>
      </c>
      <c r="E673" s="207" t="s">
        <v>1</v>
      </c>
      <c r="F673" s="208" t="s">
        <v>799</v>
      </c>
      <c r="G673" s="14"/>
      <c r="H673" s="209">
        <v>5</v>
      </c>
      <c r="I673" s="210"/>
      <c r="J673" s="14"/>
      <c r="K673" s="14"/>
      <c r="L673" s="206"/>
      <c r="M673" s="211"/>
      <c r="N673" s="212"/>
      <c r="O673" s="212"/>
      <c r="P673" s="212"/>
      <c r="Q673" s="212"/>
      <c r="R673" s="212"/>
      <c r="S673" s="212"/>
      <c r="T673" s="213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07" t="s">
        <v>146</v>
      </c>
      <c r="AU673" s="207" t="s">
        <v>83</v>
      </c>
      <c r="AV673" s="14" t="s">
        <v>83</v>
      </c>
      <c r="AW673" s="14" t="s">
        <v>32</v>
      </c>
      <c r="AX673" s="14" t="s">
        <v>81</v>
      </c>
      <c r="AY673" s="207" t="s">
        <v>133</v>
      </c>
    </row>
    <row r="674" s="2" customFormat="1" ht="24.15" customHeight="1">
      <c r="A674" s="38"/>
      <c r="B674" s="179"/>
      <c r="C674" s="180" t="s">
        <v>810</v>
      </c>
      <c r="D674" s="180" t="s">
        <v>135</v>
      </c>
      <c r="E674" s="181" t="s">
        <v>811</v>
      </c>
      <c r="F674" s="182" t="s">
        <v>812</v>
      </c>
      <c r="G674" s="183" t="s">
        <v>211</v>
      </c>
      <c r="H674" s="184">
        <v>110</v>
      </c>
      <c r="I674" s="185"/>
      <c r="J674" s="186">
        <f>ROUND(I674*H674,2)</f>
        <v>0</v>
      </c>
      <c r="K674" s="182" t="s">
        <v>139</v>
      </c>
      <c r="L674" s="39"/>
      <c r="M674" s="187" t="s">
        <v>1</v>
      </c>
      <c r="N674" s="188" t="s">
        <v>40</v>
      </c>
      <c r="O674" s="77"/>
      <c r="P674" s="189">
        <f>O674*H674</f>
        <v>0</v>
      </c>
      <c r="Q674" s="189">
        <v>0.0013699999999999999</v>
      </c>
      <c r="R674" s="189">
        <f>Q674*H674</f>
        <v>0.1507</v>
      </c>
      <c r="S674" s="189">
        <v>0</v>
      </c>
      <c r="T674" s="190">
        <f>S674*H674</f>
        <v>0</v>
      </c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R674" s="191" t="s">
        <v>140</v>
      </c>
      <c r="AT674" s="191" t="s">
        <v>135</v>
      </c>
      <c r="AU674" s="191" t="s">
        <v>83</v>
      </c>
      <c r="AY674" s="19" t="s">
        <v>133</v>
      </c>
      <c r="BE674" s="192">
        <f>IF(N674="základní",J674,0)</f>
        <v>0</v>
      </c>
      <c r="BF674" s="192">
        <f>IF(N674="snížená",J674,0)</f>
        <v>0</v>
      </c>
      <c r="BG674" s="192">
        <f>IF(N674="zákl. přenesená",J674,0)</f>
        <v>0</v>
      </c>
      <c r="BH674" s="192">
        <f>IF(N674="sníž. přenesená",J674,0)</f>
        <v>0</v>
      </c>
      <c r="BI674" s="192">
        <f>IF(N674="nulová",J674,0)</f>
        <v>0</v>
      </c>
      <c r="BJ674" s="19" t="s">
        <v>81</v>
      </c>
      <c r="BK674" s="192">
        <f>ROUND(I674*H674,2)</f>
        <v>0</v>
      </c>
      <c r="BL674" s="19" t="s">
        <v>140</v>
      </c>
      <c r="BM674" s="191" t="s">
        <v>813</v>
      </c>
    </row>
    <row r="675" s="2" customFormat="1">
      <c r="A675" s="38"/>
      <c r="B675" s="39"/>
      <c r="C675" s="38"/>
      <c r="D675" s="193" t="s">
        <v>142</v>
      </c>
      <c r="E675" s="38"/>
      <c r="F675" s="194" t="s">
        <v>814</v>
      </c>
      <c r="G675" s="38"/>
      <c r="H675" s="38"/>
      <c r="I675" s="195"/>
      <c r="J675" s="38"/>
      <c r="K675" s="38"/>
      <c r="L675" s="39"/>
      <c r="M675" s="196"/>
      <c r="N675" s="197"/>
      <c r="O675" s="77"/>
      <c r="P675" s="77"/>
      <c r="Q675" s="77"/>
      <c r="R675" s="77"/>
      <c r="S675" s="77"/>
      <c r="T675" s="7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T675" s="19" t="s">
        <v>142</v>
      </c>
      <c r="AU675" s="19" t="s">
        <v>83</v>
      </c>
    </row>
    <row r="676" s="2" customFormat="1">
      <c r="A676" s="38"/>
      <c r="B676" s="39"/>
      <c r="C676" s="38"/>
      <c r="D676" s="193" t="s">
        <v>144</v>
      </c>
      <c r="E676" s="38"/>
      <c r="F676" s="198" t="s">
        <v>445</v>
      </c>
      <c r="G676" s="38"/>
      <c r="H676" s="38"/>
      <c r="I676" s="195"/>
      <c r="J676" s="38"/>
      <c r="K676" s="38"/>
      <c r="L676" s="39"/>
      <c r="M676" s="196"/>
      <c r="N676" s="197"/>
      <c r="O676" s="77"/>
      <c r="P676" s="77"/>
      <c r="Q676" s="77"/>
      <c r="R676" s="77"/>
      <c r="S676" s="77"/>
      <c r="T676" s="7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T676" s="19" t="s">
        <v>144</v>
      </c>
      <c r="AU676" s="19" t="s">
        <v>83</v>
      </c>
    </row>
    <row r="677" s="13" customFormat="1">
      <c r="A677" s="13"/>
      <c r="B677" s="199"/>
      <c r="C677" s="13"/>
      <c r="D677" s="193" t="s">
        <v>146</v>
      </c>
      <c r="E677" s="200" t="s">
        <v>1</v>
      </c>
      <c r="F677" s="201" t="s">
        <v>815</v>
      </c>
      <c r="G677" s="13"/>
      <c r="H677" s="200" t="s">
        <v>1</v>
      </c>
      <c r="I677" s="202"/>
      <c r="J677" s="13"/>
      <c r="K677" s="13"/>
      <c r="L677" s="199"/>
      <c r="M677" s="203"/>
      <c r="N677" s="204"/>
      <c r="O677" s="204"/>
      <c r="P677" s="204"/>
      <c r="Q677" s="204"/>
      <c r="R677" s="204"/>
      <c r="S677" s="204"/>
      <c r="T677" s="20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00" t="s">
        <v>146</v>
      </c>
      <c r="AU677" s="200" t="s">
        <v>83</v>
      </c>
      <c r="AV677" s="13" t="s">
        <v>81</v>
      </c>
      <c r="AW677" s="13" t="s">
        <v>32</v>
      </c>
      <c r="AX677" s="13" t="s">
        <v>75</v>
      </c>
      <c r="AY677" s="200" t="s">
        <v>133</v>
      </c>
    </row>
    <row r="678" s="14" customFormat="1">
      <c r="A678" s="14"/>
      <c r="B678" s="206"/>
      <c r="C678" s="14"/>
      <c r="D678" s="193" t="s">
        <v>146</v>
      </c>
      <c r="E678" s="207" t="s">
        <v>1</v>
      </c>
      <c r="F678" s="208" t="s">
        <v>816</v>
      </c>
      <c r="G678" s="14"/>
      <c r="H678" s="209">
        <v>60</v>
      </c>
      <c r="I678" s="210"/>
      <c r="J678" s="14"/>
      <c r="K678" s="14"/>
      <c r="L678" s="206"/>
      <c r="M678" s="211"/>
      <c r="N678" s="212"/>
      <c r="O678" s="212"/>
      <c r="P678" s="212"/>
      <c r="Q678" s="212"/>
      <c r="R678" s="212"/>
      <c r="S678" s="212"/>
      <c r="T678" s="213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07" t="s">
        <v>146</v>
      </c>
      <c r="AU678" s="207" t="s">
        <v>83</v>
      </c>
      <c r="AV678" s="14" t="s">
        <v>83</v>
      </c>
      <c r="AW678" s="14" t="s">
        <v>32</v>
      </c>
      <c r="AX678" s="14" t="s">
        <v>75</v>
      </c>
      <c r="AY678" s="207" t="s">
        <v>133</v>
      </c>
    </row>
    <row r="679" s="14" customFormat="1">
      <c r="A679" s="14"/>
      <c r="B679" s="206"/>
      <c r="C679" s="14"/>
      <c r="D679" s="193" t="s">
        <v>146</v>
      </c>
      <c r="E679" s="207" t="s">
        <v>1</v>
      </c>
      <c r="F679" s="208" t="s">
        <v>817</v>
      </c>
      <c r="G679" s="14"/>
      <c r="H679" s="209">
        <v>23.5</v>
      </c>
      <c r="I679" s="210"/>
      <c r="J679" s="14"/>
      <c r="K679" s="14"/>
      <c r="L679" s="206"/>
      <c r="M679" s="211"/>
      <c r="N679" s="212"/>
      <c r="O679" s="212"/>
      <c r="P679" s="212"/>
      <c r="Q679" s="212"/>
      <c r="R679" s="212"/>
      <c r="S679" s="212"/>
      <c r="T679" s="213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07" t="s">
        <v>146</v>
      </c>
      <c r="AU679" s="207" t="s">
        <v>83</v>
      </c>
      <c r="AV679" s="14" t="s">
        <v>83</v>
      </c>
      <c r="AW679" s="14" t="s">
        <v>32</v>
      </c>
      <c r="AX679" s="14" t="s">
        <v>75</v>
      </c>
      <c r="AY679" s="207" t="s">
        <v>133</v>
      </c>
    </row>
    <row r="680" s="14" customFormat="1">
      <c r="A680" s="14"/>
      <c r="B680" s="206"/>
      <c r="C680" s="14"/>
      <c r="D680" s="193" t="s">
        <v>146</v>
      </c>
      <c r="E680" s="207" t="s">
        <v>1</v>
      </c>
      <c r="F680" s="208" t="s">
        <v>818</v>
      </c>
      <c r="G680" s="14"/>
      <c r="H680" s="209">
        <v>26.5</v>
      </c>
      <c r="I680" s="210"/>
      <c r="J680" s="14"/>
      <c r="K680" s="14"/>
      <c r="L680" s="206"/>
      <c r="M680" s="211"/>
      <c r="N680" s="212"/>
      <c r="O680" s="212"/>
      <c r="P680" s="212"/>
      <c r="Q680" s="212"/>
      <c r="R680" s="212"/>
      <c r="S680" s="212"/>
      <c r="T680" s="213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07" t="s">
        <v>146</v>
      </c>
      <c r="AU680" s="207" t="s">
        <v>83</v>
      </c>
      <c r="AV680" s="14" t="s">
        <v>83</v>
      </c>
      <c r="AW680" s="14" t="s">
        <v>32</v>
      </c>
      <c r="AX680" s="14" t="s">
        <v>75</v>
      </c>
      <c r="AY680" s="207" t="s">
        <v>133</v>
      </c>
    </row>
    <row r="681" s="15" customFormat="1">
      <c r="A681" s="15"/>
      <c r="B681" s="214"/>
      <c r="C681" s="15"/>
      <c r="D681" s="193" t="s">
        <v>146</v>
      </c>
      <c r="E681" s="215" t="s">
        <v>1</v>
      </c>
      <c r="F681" s="216" t="s">
        <v>169</v>
      </c>
      <c r="G681" s="15"/>
      <c r="H681" s="217">
        <v>110</v>
      </c>
      <c r="I681" s="218"/>
      <c r="J681" s="15"/>
      <c r="K681" s="15"/>
      <c r="L681" s="214"/>
      <c r="M681" s="219"/>
      <c r="N681" s="220"/>
      <c r="O681" s="220"/>
      <c r="P681" s="220"/>
      <c r="Q681" s="220"/>
      <c r="R681" s="220"/>
      <c r="S681" s="220"/>
      <c r="T681" s="221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15" t="s">
        <v>146</v>
      </c>
      <c r="AU681" s="215" t="s">
        <v>83</v>
      </c>
      <c r="AV681" s="15" t="s">
        <v>140</v>
      </c>
      <c r="AW681" s="15" t="s">
        <v>32</v>
      </c>
      <c r="AX681" s="15" t="s">
        <v>81</v>
      </c>
      <c r="AY681" s="215" t="s">
        <v>133</v>
      </c>
    </row>
    <row r="682" s="2" customFormat="1" ht="33" customHeight="1">
      <c r="A682" s="38"/>
      <c r="B682" s="179"/>
      <c r="C682" s="180" t="s">
        <v>819</v>
      </c>
      <c r="D682" s="180" t="s">
        <v>135</v>
      </c>
      <c r="E682" s="181" t="s">
        <v>820</v>
      </c>
      <c r="F682" s="182" t="s">
        <v>821</v>
      </c>
      <c r="G682" s="183" t="s">
        <v>211</v>
      </c>
      <c r="H682" s="184">
        <v>31.300000000000001</v>
      </c>
      <c r="I682" s="185"/>
      <c r="J682" s="186">
        <f>ROUND(I682*H682,2)</f>
        <v>0</v>
      </c>
      <c r="K682" s="182" t="s">
        <v>162</v>
      </c>
      <c r="L682" s="39"/>
      <c r="M682" s="187" t="s">
        <v>1</v>
      </c>
      <c r="N682" s="188" t="s">
        <v>40</v>
      </c>
      <c r="O682" s="77"/>
      <c r="P682" s="189">
        <f>O682*H682</f>
        <v>0</v>
      </c>
      <c r="Q682" s="189">
        <v>0.00232</v>
      </c>
      <c r="R682" s="189">
        <f>Q682*H682</f>
        <v>0.072616</v>
      </c>
      <c r="S682" s="189">
        <v>0</v>
      </c>
      <c r="T682" s="190">
        <f>S682*H682</f>
        <v>0</v>
      </c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R682" s="191" t="s">
        <v>140</v>
      </c>
      <c r="AT682" s="191" t="s">
        <v>135</v>
      </c>
      <c r="AU682" s="191" t="s">
        <v>83</v>
      </c>
      <c r="AY682" s="19" t="s">
        <v>133</v>
      </c>
      <c r="BE682" s="192">
        <f>IF(N682="základní",J682,0)</f>
        <v>0</v>
      </c>
      <c r="BF682" s="192">
        <f>IF(N682="snížená",J682,0)</f>
        <v>0</v>
      </c>
      <c r="BG682" s="192">
        <f>IF(N682="zákl. přenesená",J682,0)</f>
        <v>0</v>
      </c>
      <c r="BH682" s="192">
        <f>IF(N682="sníž. přenesená",J682,0)</f>
        <v>0</v>
      </c>
      <c r="BI682" s="192">
        <f>IF(N682="nulová",J682,0)</f>
        <v>0</v>
      </c>
      <c r="BJ682" s="19" t="s">
        <v>81</v>
      </c>
      <c r="BK682" s="192">
        <f>ROUND(I682*H682,2)</f>
        <v>0</v>
      </c>
      <c r="BL682" s="19" t="s">
        <v>140</v>
      </c>
      <c r="BM682" s="191" t="s">
        <v>822</v>
      </c>
    </row>
    <row r="683" s="2" customFormat="1">
      <c r="A683" s="38"/>
      <c r="B683" s="39"/>
      <c r="C683" s="38"/>
      <c r="D683" s="193" t="s">
        <v>142</v>
      </c>
      <c r="E683" s="38"/>
      <c r="F683" s="194" t="s">
        <v>823</v>
      </c>
      <c r="G683" s="38"/>
      <c r="H683" s="38"/>
      <c r="I683" s="195"/>
      <c r="J683" s="38"/>
      <c r="K683" s="38"/>
      <c r="L683" s="39"/>
      <c r="M683" s="196"/>
      <c r="N683" s="197"/>
      <c r="O683" s="77"/>
      <c r="P683" s="77"/>
      <c r="Q683" s="77"/>
      <c r="R683" s="77"/>
      <c r="S683" s="77"/>
      <c r="T683" s="7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T683" s="19" t="s">
        <v>142</v>
      </c>
      <c r="AU683" s="19" t="s">
        <v>83</v>
      </c>
    </row>
    <row r="684" s="2" customFormat="1">
      <c r="A684" s="38"/>
      <c r="B684" s="39"/>
      <c r="C684" s="38"/>
      <c r="D684" s="193" t="s">
        <v>144</v>
      </c>
      <c r="E684" s="38"/>
      <c r="F684" s="198" t="s">
        <v>445</v>
      </c>
      <c r="G684" s="38"/>
      <c r="H684" s="38"/>
      <c r="I684" s="195"/>
      <c r="J684" s="38"/>
      <c r="K684" s="38"/>
      <c r="L684" s="39"/>
      <c r="M684" s="196"/>
      <c r="N684" s="197"/>
      <c r="O684" s="77"/>
      <c r="P684" s="77"/>
      <c r="Q684" s="77"/>
      <c r="R684" s="77"/>
      <c r="S684" s="77"/>
      <c r="T684" s="7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T684" s="19" t="s">
        <v>144</v>
      </c>
      <c r="AU684" s="19" t="s">
        <v>83</v>
      </c>
    </row>
    <row r="685" s="13" customFormat="1">
      <c r="A685" s="13"/>
      <c r="B685" s="199"/>
      <c r="C685" s="13"/>
      <c r="D685" s="193" t="s">
        <v>146</v>
      </c>
      <c r="E685" s="200" t="s">
        <v>1</v>
      </c>
      <c r="F685" s="201" t="s">
        <v>490</v>
      </c>
      <c r="G685" s="13"/>
      <c r="H685" s="200" t="s">
        <v>1</v>
      </c>
      <c r="I685" s="202"/>
      <c r="J685" s="13"/>
      <c r="K685" s="13"/>
      <c r="L685" s="199"/>
      <c r="M685" s="203"/>
      <c r="N685" s="204"/>
      <c r="O685" s="204"/>
      <c r="P685" s="204"/>
      <c r="Q685" s="204"/>
      <c r="R685" s="204"/>
      <c r="S685" s="204"/>
      <c r="T685" s="205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00" t="s">
        <v>146</v>
      </c>
      <c r="AU685" s="200" t="s">
        <v>83</v>
      </c>
      <c r="AV685" s="13" t="s">
        <v>81</v>
      </c>
      <c r="AW685" s="13" t="s">
        <v>32</v>
      </c>
      <c r="AX685" s="13" t="s">
        <v>75</v>
      </c>
      <c r="AY685" s="200" t="s">
        <v>133</v>
      </c>
    </row>
    <row r="686" s="14" customFormat="1">
      <c r="A686" s="14"/>
      <c r="B686" s="206"/>
      <c r="C686" s="14"/>
      <c r="D686" s="193" t="s">
        <v>146</v>
      </c>
      <c r="E686" s="207" t="s">
        <v>1</v>
      </c>
      <c r="F686" s="208" t="s">
        <v>824</v>
      </c>
      <c r="G686" s="14"/>
      <c r="H686" s="209">
        <v>15.800000000000001</v>
      </c>
      <c r="I686" s="210"/>
      <c r="J686" s="14"/>
      <c r="K686" s="14"/>
      <c r="L686" s="206"/>
      <c r="M686" s="211"/>
      <c r="N686" s="212"/>
      <c r="O686" s="212"/>
      <c r="P686" s="212"/>
      <c r="Q686" s="212"/>
      <c r="R686" s="212"/>
      <c r="S686" s="212"/>
      <c r="T686" s="213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07" t="s">
        <v>146</v>
      </c>
      <c r="AU686" s="207" t="s">
        <v>83</v>
      </c>
      <c r="AV686" s="14" t="s">
        <v>83</v>
      </c>
      <c r="AW686" s="14" t="s">
        <v>32</v>
      </c>
      <c r="AX686" s="14" t="s">
        <v>75</v>
      </c>
      <c r="AY686" s="207" t="s">
        <v>133</v>
      </c>
    </row>
    <row r="687" s="14" customFormat="1">
      <c r="A687" s="14"/>
      <c r="B687" s="206"/>
      <c r="C687" s="14"/>
      <c r="D687" s="193" t="s">
        <v>146</v>
      </c>
      <c r="E687" s="207" t="s">
        <v>1</v>
      </c>
      <c r="F687" s="208" t="s">
        <v>825</v>
      </c>
      <c r="G687" s="14"/>
      <c r="H687" s="209">
        <v>8</v>
      </c>
      <c r="I687" s="210"/>
      <c r="J687" s="14"/>
      <c r="K687" s="14"/>
      <c r="L687" s="206"/>
      <c r="M687" s="211"/>
      <c r="N687" s="212"/>
      <c r="O687" s="212"/>
      <c r="P687" s="212"/>
      <c r="Q687" s="212"/>
      <c r="R687" s="212"/>
      <c r="S687" s="212"/>
      <c r="T687" s="213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07" t="s">
        <v>146</v>
      </c>
      <c r="AU687" s="207" t="s">
        <v>83</v>
      </c>
      <c r="AV687" s="14" t="s">
        <v>83</v>
      </c>
      <c r="AW687" s="14" t="s">
        <v>32</v>
      </c>
      <c r="AX687" s="14" t="s">
        <v>75</v>
      </c>
      <c r="AY687" s="207" t="s">
        <v>133</v>
      </c>
    </row>
    <row r="688" s="14" customFormat="1">
      <c r="A688" s="14"/>
      <c r="B688" s="206"/>
      <c r="C688" s="14"/>
      <c r="D688" s="193" t="s">
        <v>146</v>
      </c>
      <c r="E688" s="207" t="s">
        <v>1</v>
      </c>
      <c r="F688" s="208" t="s">
        <v>826</v>
      </c>
      <c r="G688" s="14"/>
      <c r="H688" s="209">
        <v>7.5</v>
      </c>
      <c r="I688" s="210"/>
      <c r="J688" s="14"/>
      <c r="K688" s="14"/>
      <c r="L688" s="206"/>
      <c r="M688" s="211"/>
      <c r="N688" s="212"/>
      <c r="O688" s="212"/>
      <c r="P688" s="212"/>
      <c r="Q688" s="212"/>
      <c r="R688" s="212"/>
      <c r="S688" s="212"/>
      <c r="T688" s="213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207" t="s">
        <v>146</v>
      </c>
      <c r="AU688" s="207" t="s">
        <v>83</v>
      </c>
      <c r="AV688" s="14" t="s">
        <v>83</v>
      </c>
      <c r="AW688" s="14" t="s">
        <v>32</v>
      </c>
      <c r="AX688" s="14" t="s">
        <v>75</v>
      </c>
      <c r="AY688" s="207" t="s">
        <v>133</v>
      </c>
    </row>
    <row r="689" s="15" customFormat="1">
      <c r="A689" s="15"/>
      <c r="B689" s="214"/>
      <c r="C689" s="15"/>
      <c r="D689" s="193" t="s">
        <v>146</v>
      </c>
      <c r="E689" s="215" t="s">
        <v>1</v>
      </c>
      <c r="F689" s="216" t="s">
        <v>169</v>
      </c>
      <c r="G689" s="15"/>
      <c r="H689" s="217">
        <v>31.300000000000001</v>
      </c>
      <c r="I689" s="218"/>
      <c r="J689" s="15"/>
      <c r="K689" s="15"/>
      <c r="L689" s="214"/>
      <c r="M689" s="219"/>
      <c r="N689" s="220"/>
      <c r="O689" s="220"/>
      <c r="P689" s="220"/>
      <c r="Q689" s="220"/>
      <c r="R689" s="220"/>
      <c r="S689" s="220"/>
      <c r="T689" s="221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T689" s="215" t="s">
        <v>146</v>
      </c>
      <c r="AU689" s="215" t="s">
        <v>83</v>
      </c>
      <c r="AV689" s="15" t="s">
        <v>140</v>
      </c>
      <c r="AW689" s="15" t="s">
        <v>32</v>
      </c>
      <c r="AX689" s="15" t="s">
        <v>81</v>
      </c>
      <c r="AY689" s="215" t="s">
        <v>133</v>
      </c>
    </row>
    <row r="690" s="12" customFormat="1" ht="22.8" customHeight="1">
      <c r="A690" s="12"/>
      <c r="B690" s="166"/>
      <c r="C690" s="12"/>
      <c r="D690" s="167" t="s">
        <v>74</v>
      </c>
      <c r="E690" s="177" t="s">
        <v>827</v>
      </c>
      <c r="F690" s="177" t="s">
        <v>828</v>
      </c>
      <c r="G690" s="12"/>
      <c r="H690" s="12"/>
      <c r="I690" s="169"/>
      <c r="J690" s="178">
        <f>BK690</f>
        <v>0</v>
      </c>
      <c r="K690" s="12"/>
      <c r="L690" s="166"/>
      <c r="M690" s="171"/>
      <c r="N690" s="172"/>
      <c r="O690" s="172"/>
      <c r="P690" s="173">
        <f>SUM(P691:P714)</f>
        <v>0</v>
      </c>
      <c r="Q690" s="172"/>
      <c r="R690" s="173">
        <f>SUM(R691:R714)</f>
        <v>0.79486000000000001</v>
      </c>
      <c r="S690" s="172"/>
      <c r="T690" s="174">
        <f>SUM(T691:T714)</f>
        <v>0</v>
      </c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R690" s="167" t="s">
        <v>81</v>
      </c>
      <c r="AT690" s="175" t="s">
        <v>74</v>
      </c>
      <c r="AU690" s="175" t="s">
        <v>81</v>
      </c>
      <c r="AY690" s="167" t="s">
        <v>133</v>
      </c>
      <c r="BK690" s="176">
        <f>SUM(BK691:BK714)</f>
        <v>0</v>
      </c>
    </row>
    <row r="691" s="2" customFormat="1" ht="24.15" customHeight="1">
      <c r="A691" s="38"/>
      <c r="B691" s="179"/>
      <c r="C691" s="180" t="s">
        <v>829</v>
      </c>
      <c r="D691" s="180" t="s">
        <v>135</v>
      </c>
      <c r="E691" s="181" t="s">
        <v>830</v>
      </c>
      <c r="F691" s="182" t="s">
        <v>831</v>
      </c>
      <c r="G691" s="183" t="s">
        <v>211</v>
      </c>
      <c r="H691" s="184">
        <v>15</v>
      </c>
      <c r="I691" s="185"/>
      <c r="J691" s="186">
        <f>ROUND(I691*H691,2)</f>
        <v>0</v>
      </c>
      <c r="K691" s="182" t="s">
        <v>139</v>
      </c>
      <c r="L691" s="39"/>
      <c r="M691" s="187" t="s">
        <v>1</v>
      </c>
      <c r="N691" s="188" t="s">
        <v>40</v>
      </c>
      <c r="O691" s="77"/>
      <c r="P691" s="189">
        <f>O691*H691</f>
        <v>0</v>
      </c>
      <c r="Q691" s="189">
        <v>0.032719999999999999</v>
      </c>
      <c r="R691" s="189">
        <f>Q691*H691</f>
        <v>0.49080000000000001</v>
      </c>
      <c r="S691" s="189">
        <v>0</v>
      </c>
      <c r="T691" s="190">
        <f>S691*H691</f>
        <v>0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191" t="s">
        <v>140</v>
      </c>
      <c r="AT691" s="191" t="s">
        <v>135</v>
      </c>
      <c r="AU691" s="191" t="s">
        <v>83</v>
      </c>
      <c r="AY691" s="19" t="s">
        <v>133</v>
      </c>
      <c r="BE691" s="192">
        <f>IF(N691="základní",J691,0)</f>
        <v>0</v>
      </c>
      <c r="BF691" s="192">
        <f>IF(N691="snížená",J691,0)</f>
        <v>0</v>
      </c>
      <c r="BG691" s="192">
        <f>IF(N691="zákl. přenesená",J691,0)</f>
        <v>0</v>
      </c>
      <c r="BH691" s="192">
        <f>IF(N691="sníž. přenesená",J691,0)</f>
        <v>0</v>
      </c>
      <c r="BI691" s="192">
        <f>IF(N691="nulová",J691,0)</f>
        <v>0</v>
      </c>
      <c r="BJ691" s="19" t="s">
        <v>81</v>
      </c>
      <c r="BK691" s="192">
        <f>ROUND(I691*H691,2)</f>
        <v>0</v>
      </c>
      <c r="BL691" s="19" t="s">
        <v>140</v>
      </c>
      <c r="BM691" s="191" t="s">
        <v>832</v>
      </c>
    </row>
    <row r="692" s="2" customFormat="1">
      <c r="A692" s="38"/>
      <c r="B692" s="39"/>
      <c r="C692" s="38"/>
      <c r="D692" s="193" t="s">
        <v>142</v>
      </c>
      <c r="E692" s="38"/>
      <c r="F692" s="194" t="s">
        <v>833</v>
      </c>
      <c r="G692" s="38"/>
      <c r="H692" s="38"/>
      <c r="I692" s="195"/>
      <c r="J692" s="38"/>
      <c r="K692" s="38"/>
      <c r="L692" s="39"/>
      <c r="M692" s="196"/>
      <c r="N692" s="197"/>
      <c r="O692" s="77"/>
      <c r="P692" s="77"/>
      <c r="Q692" s="77"/>
      <c r="R692" s="77"/>
      <c r="S692" s="77"/>
      <c r="T692" s="7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T692" s="19" t="s">
        <v>142</v>
      </c>
      <c r="AU692" s="19" t="s">
        <v>83</v>
      </c>
    </row>
    <row r="693" s="14" customFormat="1">
      <c r="A693" s="14"/>
      <c r="B693" s="206"/>
      <c r="C693" s="14"/>
      <c r="D693" s="193" t="s">
        <v>146</v>
      </c>
      <c r="E693" s="207" t="s">
        <v>1</v>
      </c>
      <c r="F693" s="208" t="s">
        <v>8</v>
      </c>
      <c r="G693" s="14"/>
      <c r="H693" s="209">
        <v>15</v>
      </c>
      <c r="I693" s="210"/>
      <c r="J693" s="14"/>
      <c r="K693" s="14"/>
      <c r="L693" s="206"/>
      <c r="M693" s="211"/>
      <c r="N693" s="212"/>
      <c r="O693" s="212"/>
      <c r="P693" s="212"/>
      <c r="Q693" s="212"/>
      <c r="R693" s="212"/>
      <c r="S693" s="212"/>
      <c r="T693" s="213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07" t="s">
        <v>146</v>
      </c>
      <c r="AU693" s="207" t="s">
        <v>83</v>
      </c>
      <c r="AV693" s="14" t="s">
        <v>83</v>
      </c>
      <c r="AW693" s="14" t="s">
        <v>32</v>
      </c>
      <c r="AX693" s="14" t="s">
        <v>81</v>
      </c>
      <c r="AY693" s="207" t="s">
        <v>133</v>
      </c>
    </row>
    <row r="694" s="2" customFormat="1" ht="24.15" customHeight="1">
      <c r="A694" s="38"/>
      <c r="B694" s="179"/>
      <c r="C694" s="180" t="s">
        <v>834</v>
      </c>
      <c r="D694" s="180" t="s">
        <v>135</v>
      </c>
      <c r="E694" s="181" t="s">
        <v>835</v>
      </c>
      <c r="F694" s="182" t="s">
        <v>836</v>
      </c>
      <c r="G694" s="183" t="s">
        <v>211</v>
      </c>
      <c r="H694" s="184">
        <v>45</v>
      </c>
      <c r="I694" s="185"/>
      <c r="J694" s="186">
        <f>ROUND(I694*H694,2)</f>
        <v>0</v>
      </c>
      <c r="K694" s="182" t="s">
        <v>1</v>
      </c>
      <c r="L694" s="39"/>
      <c r="M694" s="187" t="s">
        <v>1</v>
      </c>
      <c r="N694" s="188" t="s">
        <v>40</v>
      </c>
      <c r="O694" s="77"/>
      <c r="P694" s="189">
        <f>O694*H694</f>
        <v>0</v>
      </c>
      <c r="Q694" s="189">
        <v>0</v>
      </c>
      <c r="R694" s="189">
        <f>Q694*H694</f>
        <v>0</v>
      </c>
      <c r="S694" s="189">
        <v>0</v>
      </c>
      <c r="T694" s="190">
        <f>S694*H694</f>
        <v>0</v>
      </c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R694" s="191" t="s">
        <v>140</v>
      </c>
      <c r="AT694" s="191" t="s">
        <v>135</v>
      </c>
      <c r="AU694" s="191" t="s">
        <v>83</v>
      </c>
      <c r="AY694" s="19" t="s">
        <v>133</v>
      </c>
      <c r="BE694" s="192">
        <f>IF(N694="základní",J694,0)</f>
        <v>0</v>
      </c>
      <c r="BF694" s="192">
        <f>IF(N694="snížená",J694,0)</f>
        <v>0</v>
      </c>
      <c r="BG694" s="192">
        <f>IF(N694="zákl. přenesená",J694,0)</f>
        <v>0</v>
      </c>
      <c r="BH694" s="192">
        <f>IF(N694="sníž. přenesená",J694,0)</f>
        <v>0</v>
      </c>
      <c r="BI694" s="192">
        <f>IF(N694="nulová",J694,0)</f>
        <v>0</v>
      </c>
      <c r="BJ694" s="19" t="s">
        <v>81</v>
      </c>
      <c r="BK694" s="192">
        <f>ROUND(I694*H694,2)</f>
        <v>0</v>
      </c>
      <c r="BL694" s="19" t="s">
        <v>140</v>
      </c>
      <c r="BM694" s="191" t="s">
        <v>837</v>
      </c>
    </row>
    <row r="695" s="2" customFormat="1">
      <c r="A695" s="38"/>
      <c r="B695" s="39"/>
      <c r="C695" s="38"/>
      <c r="D695" s="193" t="s">
        <v>142</v>
      </c>
      <c r="E695" s="38"/>
      <c r="F695" s="194" t="s">
        <v>836</v>
      </c>
      <c r="G695" s="38"/>
      <c r="H695" s="38"/>
      <c r="I695" s="195"/>
      <c r="J695" s="38"/>
      <c r="K695" s="38"/>
      <c r="L695" s="39"/>
      <c r="M695" s="196"/>
      <c r="N695" s="197"/>
      <c r="O695" s="77"/>
      <c r="P695" s="77"/>
      <c r="Q695" s="77"/>
      <c r="R695" s="77"/>
      <c r="S695" s="77"/>
      <c r="T695" s="7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T695" s="19" t="s">
        <v>142</v>
      </c>
      <c r="AU695" s="19" t="s">
        <v>83</v>
      </c>
    </row>
    <row r="696" s="13" customFormat="1">
      <c r="A696" s="13"/>
      <c r="B696" s="199"/>
      <c r="C696" s="13"/>
      <c r="D696" s="193" t="s">
        <v>146</v>
      </c>
      <c r="E696" s="200" t="s">
        <v>1</v>
      </c>
      <c r="F696" s="201" t="s">
        <v>838</v>
      </c>
      <c r="G696" s="13"/>
      <c r="H696" s="200" t="s">
        <v>1</v>
      </c>
      <c r="I696" s="202"/>
      <c r="J696" s="13"/>
      <c r="K696" s="13"/>
      <c r="L696" s="199"/>
      <c r="M696" s="203"/>
      <c r="N696" s="204"/>
      <c r="O696" s="204"/>
      <c r="P696" s="204"/>
      <c r="Q696" s="204"/>
      <c r="R696" s="204"/>
      <c r="S696" s="204"/>
      <c r="T696" s="20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00" t="s">
        <v>146</v>
      </c>
      <c r="AU696" s="200" t="s">
        <v>83</v>
      </c>
      <c r="AV696" s="13" t="s">
        <v>81</v>
      </c>
      <c r="AW696" s="13" t="s">
        <v>32</v>
      </c>
      <c r="AX696" s="13" t="s">
        <v>75</v>
      </c>
      <c r="AY696" s="200" t="s">
        <v>133</v>
      </c>
    </row>
    <row r="697" s="14" customFormat="1">
      <c r="A697" s="14"/>
      <c r="B697" s="206"/>
      <c r="C697" s="14"/>
      <c r="D697" s="193" t="s">
        <v>146</v>
      </c>
      <c r="E697" s="207" t="s">
        <v>1</v>
      </c>
      <c r="F697" s="208" t="s">
        <v>839</v>
      </c>
      <c r="G697" s="14"/>
      <c r="H697" s="209">
        <v>45</v>
      </c>
      <c r="I697" s="210"/>
      <c r="J697" s="14"/>
      <c r="K697" s="14"/>
      <c r="L697" s="206"/>
      <c r="M697" s="211"/>
      <c r="N697" s="212"/>
      <c r="O697" s="212"/>
      <c r="P697" s="212"/>
      <c r="Q697" s="212"/>
      <c r="R697" s="212"/>
      <c r="S697" s="212"/>
      <c r="T697" s="213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T697" s="207" t="s">
        <v>146</v>
      </c>
      <c r="AU697" s="207" t="s">
        <v>83</v>
      </c>
      <c r="AV697" s="14" t="s">
        <v>83</v>
      </c>
      <c r="AW697" s="14" t="s">
        <v>32</v>
      </c>
      <c r="AX697" s="14" t="s">
        <v>81</v>
      </c>
      <c r="AY697" s="207" t="s">
        <v>133</v>
      </c>
    </row>
    <row r="698" s="2" customFormat="1" ht="24.15" customHeight="1">
      <c r="A698" s="38"/>
      <c r="B698" s="179"/>
      <c r="C698" s="180" t="s">
        <v>840</v>
      </c>
      <c r="D698" s="180" t="s">
        <v>135</v>
      </c>
      <c r="E698" s="181" t="s">
        <v>841</v>
      </c>
      <c r="F698" s="182" t="s">
        <v>842</v>
      </c>
      <c r="G698" s="183" t="s">
        <v>211</v>
      </c>
      <c r="H698" s="184">
        <v>15</v>
      </c>
      <c r="I698" s="185"/>
      <c r="J698" s="186">
        <f>ROUND(I698*H698,2)</f>
        <v>0</v>
      </c>
      <c r="K698" s="182" t="s">
        <v>1</v>
      </c>
      <c r="L698" s="39"/>
      <c r="M698" s="187" t="s">
        <v>1</v>
      </c>
      <c r="N698" s="188" t="s">
        <v>40</v>
      </c>
      <c r="O698" s="77"/>
      <c r="P698" s="189">
        <f>O698*H698</f>
        <v>0</v>
      </c>
      <c r="Q698" s="189">
        <v>0</v>
      </c>
      <c r="R698" s="189">
        <f>Q698*H698</f>
        <v>0</v>
      </c>
      <c r="S698" s="189">
        <v>0</v>
      </c>
      <c r="T698" s="190">
        <f>S698*H698</f>
        <v>0</v>
      </c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R698" s="191" t="s">
        <v>140</v>
      </c>
      <c r="AT698" s="191" t="s">
        <v>135</v>
      </c>
      <c r="AU698" s="191" t="s">
        <v>83</v>
      </c>
      <c r="AY698" s="19" t="s">
        <v>133</v>
      </c>
      <c r="BE698" s="192">
        <f>IF(N698="základní",J698,0)</f>
        <v>0</v>
      </c>
      <c r="BF698" s="192">
        <f>IF(N698="snížená",J698,0)</f>
        <v>0</v>
      </c>
      <c r="BG698" s="192">
        <f>IF(N698="zákl. přenesená",J698,0)</f>
        <v>0</v>
      </c>
      <c r="BH698" s="192">
        <f>IF(N698="sníž. přenesená",J698,0)</f>
        <v>0</v>
      </c>
      <c r="BI698" s="192">
        <f>IF(N698="nulová",J698,0)</f>
        <v>0</v>
      </c>
      <c r="BJ698" s="19" t="s">
        <v>81</v>
      </c>
      <c r="BK698" s="192">
        <f>ROUND(I698*H698,2)</f>
        <v>0</v>
      </c>
      <c r="BL698" s="19" t="s">
        <v>140</v>
      </c>
      <c r="BM698" s="191" t="s">
        <v>843</v>
      </c>
    </row>
    <row r="699" s="2" customFormat="1">
      <c r="A699" s="38"/>
      <c r="B699" s="39"/>
      <c r="C699" s="38"/>
      <c r="D699" s="193" t="s">
        <v>142</v>
      </c>
      <c r="E699" s="38"/>
      <c r="F699" s="194" t="s">
        <v>842</v>
      </c>
      <c r="G699" s="38"/>
      <c r="H699" s="38"/>
      <c r="I699" s="195"/>
      <c r="J699" s="38"/>
      <c r="K699" s="38"/>
      <c r="L699" s="39"/>
      <c r="M699" s="196"/>
      <c r="N699" s="197"/>
      <c r="O699" s="77"/>
      <c r="P699" s="77"/>
      <c r="Q699" s="77"/>
      <c r="R699" s="77"/>
      <c r="S699" s="77"/>
      <c r="T699" s="7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T699" s="19" t="s">
        <v>142</v>
      </c>
      <c r="AU699" s="19" t="s">
        <v>83</v>
      </c>
    </row>
    <row r="700" s="14" customFormat="1">
      <c r="A700" s="14"/>
      <c r="B700" s="206"/>
      <c r="C700" s="14"/>
      <c r="D700" s="193" t="s">
        <v>146</v>
      </c>
      <c r="E700" s="207" t="s">
        <v>1</v>
      </c>
      <c r="F700" s="208" t="s">
        <v>8</v>
      </c>
      <c r="G700" s="14"/>
      <c r="H700" s="209">
        <v>15</v>
      </c>
      <c r="I700" s="210"/>
      <c r="J700" s="14"/>
      <c r="K700" s="14"/>
      <c r="L700" s="206"/>
      <c r="M700" s="211"/>
      <c r="N700" s="212"/>
      <c r="O700" s="212"/>
      <c r="P700" s="212"/>
      <c r="Q700" s="212"/>
      <c r="R700" s="212"/>
      <c r="S700" s="212"/>
      <c r="T700" s="213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07" t="s">
        <v>146</v>
      </c>
      <c r="AU700" s="207" t="s">
        <v>83</v>
      </c>
      <c r="AV700" s="14" t="s">
        <v>83</v>
      </c>
      <c r="AW700" s="14" t="s">
        <v>32</v>
      </c>
      <c r="AX700" s="14" t="s">
        <v>81</v>
      </c>
      <c r="AY700" s="207" t="s">
        <v>133</v>
      </c>
    </row>
    <row r="701" s="2" customFormat="1" ht="33" customHeight="1">
      <c r="A701" s="38"/>
      <c r="B701" s="179"/>
      <c r="C701" s="180" t="s">
        <v>844</v>
      </c>
      <c r="D701" s="180" t="s">
        <v>135</v>
      </c>
      <c r="E701" s="181" t="s">
        <v>845</v>
      </c>
      <c r="F701" s="182" t="s">
        <v>846</v>
      </c>
      <c r="G701" s="183" t="s">
        <v>220</v>
      </c>
      <c r="H701" s="184">
        <v>8</v>
      </c>
      <c r="I701" s="185"/>
      <c r="J701" s="186">
        <f>ROUND(I701*H701,2)</f>
        <v>0</v>
      </c>
      <c r="K701" s="182" t="s">
        <v>1</v>
      </c>
      <c r="L701" s="39"/>
      <c r="M701" s="187" t="s">
        <v>1</v>
      </c>
      <c r="N701" s="188" t="s">
        <v>40</v>
      </c>
      <c r="O701" s="77"/>
      <c r="P701" s="189">
        <f>O701*H701</f>
        <v>0</v>
      </c>
      <c r="Q701" s="189">
        <v>0</v>
      </c>
      <c r="R701" s="189">
        <f>Q701*H701</f>
        <v>0</v>
      </c>
      <c r="S701" s="189">
        <v>0</v>
      </c>
      <c r="T701" s="190">
        <f>S701*H701</f>
        <v>0</v>
      </c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R701" s="191" t="s">
        <v>140</v>
      </c>
      <c r="AT701" s="191" t="s">
        <v>135</v>
      </c>
      <c r="AU701" s="191" t="s">
        <v>83</v>
      </c>
      <c r="AY701" s="19" t="s">
        <v>133</v>
      </c>
      <c r="BE701" s="192">
        <f>IF(N701="základní",J701,0)</f>
        <v>0</v>
      </c>
      <c r="BF701" s="192">
        <f>IF(N701="snížená",J701,0)</f>
        <v>0</v>
      </c>
      <c r="BG701" s="192">
        <f>IF(N701="zákl. přenesená",J701,0)</f>
        <v>0</v>
      </c>
      <c r="BH701" s="192">
        <f>IF(N701="sníž. přenesená",J701,0)</f>
        <v>0</v>
      </c>
      <c r="BI701" s="192">
        <f>IF(N701="nulová",J701,0)</f>
        <v>0</v>
      </c>
      <c r="BJ701" s="19" t="s">
        <v>81</v>
      </c>
      <c r="BK701" s="192">
        <f>ROUND(I701*H701,2)</f>
        <v>0</v>
      </c>
      <c r="BL701" s="19" t="s">
        <v>140</v>
      </c>
      <c r="BM701" s="191" t="s">
        <v>847</v>
      </c>
    </row>
    <row r="702" s="2" customFormat="1">
      <c r="A702" s="38"/>
      <c r="B702" s="39"/>
      <c r="C702" s="38"/>
      <c r="D702" s="193" t="s">
        <v>142</v>
      </c>
      <c r="E702" s="38"/>
      <c r="F702" s="194" t="s">
        <v>846</v>
      </c>
      <c r="G702" s="38"/>
      <c r="H702" s="38"/>
      <c r="I702" s="195"/>
      <c r="J702" s="38"/>
      <c r="K702" s="38"/>
      <c r="L702" s="39"/>
      <c r="M702" s="196"/>
      <c r="N702" s="197"/>
      <c r="O702" s="77"/>
      <c r="P702" s="77"/>
      <c r="Q702" s="77"/>
      <c r="R702" s="77"/>
      <c r="S702" s="77"/>
      <c r="T702" s="7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T702" s="19" t="s">
        <v>142</v>
      </c>
      <c r="AU702" s="19" t="s">
        <v>83</v>
      </c>
    </row>
    <row r="703" s="2" customFormat="1">
      <c r="A703" s="38"/>
      <c r="B703" s="39"/>
      <c r="C703" s="38"/>
      <c r="D703" s="193" t="s">
        <v>144</v>
      </c>
      <c r="E703" s="38"/>
      <c r="F703" s="198" t="s">
        <v>848</v>
      </c>
      <c r="G703" s="38"/>
      <c r="H703" s="38"/>
      <c r="I703" s="195"/>
      <c r="J703" s="38"/>
      <c r="K703" s="38"/>
      <c r="L703" s="39"/>
      <c r="M703" s="196"/>
      <c r="N703" s="197"/>
      <c r="O703" s="77"/>
      <c r="P703" s="77"/>
      <c r="Q703" s="77"/>
      <c r="R703" s="77"/>
      <c r="S703" s="77"/>
      <c r="T703" s="7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T703" s="19" t="s">
        <v>144</v>
      </c>
      <c r="AU703" s="19" t="s">
        <v>83</v>
      </c>
    </row>
    <row r="704" s="14" customFormat="1">
      <c r="A704" s="14"/>
      <c r="B704" s="206"/>
      <c r="C704" s="14"/>
      <c r="D704" s="193" t="s">
        <v>146</v>
      </c>
      <c r="E704" s="207" t="s">
        <v>1</v>
      </c>
      <c r="F704" s="208" t="s">
        <v>197</v>
      </c>
      <c r="G704" s="14"/>
      <c r="H704" s="209">
        <v>8</v>
      </c>
      <c r="I704" s="210"/>
      <c r="J704" s="14"/>
      <c r="K704" s="14"/>
      <c r="L704" s="206"/>
      <c r="M704" s="211"/>
      <c r="N704" s="212"/>
      <c r="O704" s="212"/>
      <c r="P704" s="212"/>
      <c r="Q704" s="212"/>
      <c r="R704" s="212"/>
      <c r="S704" s="212"/>
      <c r="T704" s="213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07" t="s">
        <v>146</v>
      </c>
      <c r="AU704" s="207" t="s">
        <v>83</v>
      </c>
      <c r="AV704" s="14" t="s">
        <v>83</v>
      </c>
      <c r="AW704" s="14" t="s">
        <v>32</v>
      </c>
      <c r="AX704" s="14" t="s">
        <v>81</v>
      </c>
      <c r="AY704" s="207" t="s">
        <v>133</v>
      </c>
    </row>
    <row r="705" s="2" customFormat="1" ht="24.15" customHeight="1">
      <c r="A705" s="38"/>
      <c r="B705" s="179"/>
      <c r="C705" s="180" t="s">
        <v>849</v>
      </c>
      <c r="D705" s="180" t="s">
        <v>135</v>
      </c>
      <c r="E705" s="181" t="s">
        <v>850</v>
      </c>
      <c r="F705" s="182" t="s">
        <v>851</v>
      </c>
      <c r="G705" s="183" t="s">
        <v>719</v>
      </c>
      <c r="H705" s="184">
        <v>1</v>
      </c>
      <c r="I705" s="185"/>
      <c r="J705" s="186">
        <f>ROUND(I705*H705,2)</f>
        <v>0</v>
      </c>
      <c r="K705" s="182" t="s">
        <v>1</v>
      </c>
      <c r="L705" s="39"/>
      <c r="M705" s="187" t="s">
        <v>1</v>
      </c>
      <c r="N705" s="188" t="s">
        <v>40</v>
      </c>
      <c r="O705" s="77"/>
      <c r="P705" s="189">
        <f>O705*H705</f>
        <v>0</v>
      </c>
      <c r="Q705" s="189">
        <v>6.0000000000000002E-05</v>
      </c>
      <c r="R705" s="189">
        <f>Q705*H705</f>
        <v>6.0000000000000002E-05</v>
      </c>
      <c r="S705" s="189">
        <v>0</v>
      </c>
      <c r="T705" s="190">
        <f>S705*H705</f>
        <v>0</v>
      </c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R705" s="191" t="s">
        <v>140</v>
      </c>
      <c r="AT705" s="191" t="s">
        <v>135</v>
      </c>
      <c r="AU705" s="191" t="s">
        <v>83</v>
      </c>
      <c r="AY705" s="19" t="s">
        <v>133</v>
      </c>
      <c r="BE705" s="192">
        <f>IF(N705="základní",J705,0)</f>
        <v>0</v>
      </c>
      <c r="BF705" s="192">
        <f>IF(N705="snížená",J705,0)</f>
        <v>0</v>
      </c>
      <c r="BG705" s="192">
        <f>IF(N705="zákl. přenesená",J705,0)</f>
        <v>0</v>
      </c>
      <c r="BH705" s="192">
        <f>IF(N705="sníž. přenesená",J705,0)</f>
        <v>0</v>
      </c>
      <c r="BI705" s="192">
        <f>IF(N705="nulová",J705,0)</f>
        <v>0</v>
      </c>
      <c r="BJ705" s="19" t="s">
        <v>81</v>
      </c>
      <c r="BK705" s="192">
        <f>ROUND(I705*H705,2)</f>
        <v>0</v>
      </c>
      <c r="BL705" s="19" t="s">
        <v>140</v>
      </c>
      <c r="BM705" s="191" t="s">
        <v>852</v>
      </c>
    </row>
    <row r="706" s="2" customFormat="1">
      <c r="A706" s="38"/>
      <c r="B706" s="39"/>
      <c r="C706" s="38"/>
      <c r="D706" s="193" t="s">
        <v>142</v>
      </c>
      <c r="E706" s="38"/>
      <c r="F706" s="194" t="s">
        <v>853</v>
      </c>
      <c r="G706" s="38"/>
      <c r="H706" s="38"/>
      <c r="I706" s="195"/>
      <c r="J706" s="38"/>
      <c r="K706" s="38"/>
      <c r="L706" s="39"/>
      <c r="M706" s="196"/>
      <c r="N706" s="197"/>
      <c r="O706" s="77"/>
      <c r="P706" s="77"/>
      <c r="Q706" s="77"/>
      <c r="R706" s="77"/>
      <c r="S706" s="77"/>
      <c r="T706" s="7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T706" s="19" t="s">
        <v>142</v>
      </c>
      <c r="AU706" s="19" t="s">
        <v>83</v>
      </c>
    </row>
    <row r="707" s="2" customFormat="1">
      <c r="A707" s="38"/>
      <c r="B707" s="39"/>
      <c r="C707" s="38"/>
      <c r="D707" s="193" t="s">
        <v>144</v>
      </c>
      <c r="E707" s="38"/>
      <c r="F707" s="198" t="s">
        <v>145</v>
      </c>
      <c r="G707" s="38"/>
      <c r="H707" s="38"/>
      <c r="I707" s="195"/>
      <c r="J707" s="38"/>
      <c r="K707" s="38"/>
      <c r="L707" s="39"/>
      <c r="M707" s="196"/>
      <c r="N707" s="197"/>
      <c r="O707" s="77"/>
      <c r="P707" s="77"/>
      <c r="Q707" s="77"/>
      <c r="R707" s="77"/>
      <c r="S707" s="77"/>
      <c r="T707" s="7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T707" s="19" t="s">
        <v>144</v>
      </c>
      <c r="AU707" s="19" t="s">
        <v>83</v>
      </c>
    </row>
    <row r="708" s="14" customFormat="1">
      <c r="A708" s="14"/>
      <c r="B708" s="206"/>
      <c r="C708" s="14"/>
      <c r="D708" s="193" t="s">
        <v>146</v>
      </c>
      <c r="E708" s="207" t="s">
        <v>1</v>
      </c>
      <c r="F708" s="208" t="s">
        <v>81</v>
      </c>
      <c r="G708" s="14"/>
      <c r="H708" s="209">
        <v>1</v>
      </c>
      <c r="I708" s="210"/>
      <c r="J708" s="14"/>
      <c r="K708" s="14"/>
      <c r="L708" s="206"/>
      <c r="M708" s="211"/>
      <c r="N708" s="212"/>
      <c r="O708" s="212"/>
      <c r="P708" s="212"/>
      <c r="Q708" s="212"/>
      <c r="R708" s="212"/>
      <c r="S708" s="212"/>
      <c r="T708" s="213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07" t="s">
        <v>146</v>
      </c>
      <c r="AU708" s="207" t="s">
        <v>83</v>
      </c>
      <c r="AV708" s="14" t="s">
        <v>83</v>
      </c>
      <c r="AW708" s="14" t="s">
        <v>32</v>
      </c>
      <c r="AX708" s="14" t="s">
        <v>81</v>
      </c>
      <c r="AY708" s="207" t="s">
        <v>133</v>
      </c>
    </row>
    <row r="709" s="2" customFormat="1" ht="24.15" customHeight="1">
      <c r="A709" s="38"/>
      <c r="B709" s="179"/>
      <c r="C709" s="180" t="s">
        <v>854</v>
      </c>
      <c r="D709" s="180" t="s">
        <v>135</v>
      </c>
      <c r="E709" s="181" t="s">
        <v>855</v>
      </c>
      <c r="F709" s="182" t="s">
        <v>856</v>
      </c>
      <c r="G709" s="183" t="s">
        <v>232</v>
      </c>
      <c r="H709" s="184">
        <v>800</v>
      </c>
      <c r="I709" s="185"/>
      <c r="J709" s="186">
        <f>ROUND(I709*H709,2)</f>
        <v>0</v>
      </c>
      <c r="K709" s="182" t="s">
        <v>139</v>
      </c>
      <c r="L709" s="39"/>
      <c r="M709" s="187" t="s">
        <v>1</v>
      </c>
      <c r="N709" s="188" t="s">
        <v>40</v>
      </c>
      <c r="O709" s="77"/>
      <c r="P709" s="189">
        <f>O709*H709</f>
        <v>0</v>
      </c>
      <c r="Q709" s="189">
        <v>6.0000000000000002E-05</v>
      </c>
      <c r="R709" s="189">
        <f>Q709*H709</f>
        <v>0.048000000000000001</v>
      </c>
      <c r="S709" s="189">
        <v>0</v>
      </c>
      <c r="T709" s="190">
        <f>S709*H709</f>
        <v>0</v>
      </c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R709" s="191" t="s">
        <v>140</v>
      </c>
      <c r="AT709" s="191" t="s">
        <v>135</v>
      </c>
      <c r="AU709" s="191" t="s">
        <v>83</v>
      </c>
      <c r="AY709" s="19" t="s">
        <v>133</v>
      </c>
      <c r="BE709" s="192">
        <f>IF(N709="základní",J709,0)</f>
        <v>0</v>
      </c>
      <c r="BF709" s="192">
        <f>IF(N709="snížená",J709,0)</f>
        <v>0</v>
      </c>
      <c r="BG709" s="192">
        <f>IF(N709="zákl. přenesená",J709,0)</f>
        <v>0</v>
      </c>
      <c r="BH709" s="192">
        <f>IF(N709="sníž. přenesená",J709,0)</f>
        <v>0</v>
      </c>
      <c r="BI709" s="192">
        <f>IF(N709="nulová",J709,0)</f>
        <v>0</v>
      </c>
      <c r="BJ709" s="19" t="s">
        <v>81</v>
      </c>
      <c r="BK709" s="192">
        <f>ROUND(I709*H709,2)</f>
        <v>0</v>
      </c>
      <c r="BL709" s="19" t="s">
        <v>140</v>
      </c>
      <c r="BM709" s="191" t="s">
        <v>857</v>
      </c>
    </row>
    <row r="710" s="2" customFormat="1">
      <c r="A710" s="38"/>
      <c r="B710" s="39"/>
      <c r="C710" s="38"/>
      <c r="D710" s="193" t="s">
        <v>142</v>
      </c>
      <c r="E710" s="38"/>
      <c r="F710" s="194" t="s">
        <v>858</v>
      </c>
      <c r="G710" s="38"/>
      <c r="H710" s="38"/>
      <c r="I710" s="195"/>
      <c r="J710" s="38"/>
      <c r="K710" s="38"/>
      <c r="L710" s="39"/>
      <c r="M710" s="196"/>
      <c r="N710" s="197"/>
      <c r="O710" s="77"/>
      <c r="P710" s="77"/>
      <c r="Q710" s="77"/>
      <c r="R710" s="77"/>
      <c r="S710" s="77"/>
      <c r="T710" s="7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T710" s="19" t="s">
        <v>142</v>
      </c>
      <c r="AU710" s="19" t="s">
        <v>83</v>
      </c>
    </row>
    <row r="711" s="2" customFormat="1">
      <c r="A711" s="38"/>
      <c r="B711" s="39"/>
      <c r="C711" s="38"/>
      <c r="D711" s="193" t="s">
        <v>144</v>
      </c>
      <c r="E711" s="38"/>
      <c r="F711" s="198" t="s">
        <v>859</v>
      </c>
      <c r="G711" s="38"/>
      <c r="H711" s="38"/>
      <c r="I711" s="195"/>
      <c r="J711" s="38"/>
      <c r="K711" s="38"/>
      <c r="L711" s="39"/>
      <c r="M711" s="196"/>
      <c r="N711" s="197"/>
      <c r="O711" s="77"/>
      <c r="P711" s="77"/>
      <c r="Q711" s="77"/>
      <c r="R711" s="77"/>
      <c r="S711" s="77"/>
      <c r="T711" s="7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T711" s="19" t="s">
        <v>144</v>
      </c>
      <c r="AU711" s="19" t="s">
        <v>83</v>
      </c>
    </row>
    <row r="712" s="2" customFormat="1" ht="24.15" customHeight="1">
      <c r="A712" s="38"/>
      <c r="B712" s="179"/>
      <c r="C712" s="180" t="s">
        <v>860</v>
      </c>
      <c r="D712" s="180" t="s">
        <v>135</v>
      </c>
      <c r="E712" s="181" t="s">
        <v>861</v>
      </c>
      <c r="F712" s="182" t="s">
        <v>862</v>
      </c>
      <c r="G712" s="183" t="s">
        <v>232</v>
      </c>
      <c r="H712" s="184">
        <v>3200</v>
      </c>
      <c r="I712" s="185"/>
      <c r="J712" s="186">
        <f>ROUND(I712*H712,2)</f>
        <v>0</v>
      </c>
      <c r="K712" s="182" t="s">
        <v>139</v>
      </c>
      <c r="L712" s="39"/>
      <c r="M712" s="187" t="s">
        <v>1</v>
      </c>
      <c r="N712" s="188" t="s">
        <v>40</v>
      </c>
      <c r="O712" s="77"/>
      <c r="P712" s="189">
        <f>O712*H712</f>
        <v>0</v>
      </c>
      <c r="Q712" s="189">
        <v>8.0000000000000007E-05</v>
      </c>
      <c r="R712" s="189">
        <f>Q712*H712</f>
        <v>0.25600000000000001</v>
      </c>
      <c r="S712" s="189">
        <v>0</v>
      </c>
      <c r="T712" s="190">
        <f>S712*H712</f>
        <v>0</v>
      </c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R712" s="191" t="s">
        <v>140</v>
      </c>
      <c r="AT712" s="191" t="s">
        <v>135</v>
      </c>
      <c r="AU712" s="191" t="s">
        <v>83</v>
      </c>
      <c r="AY712" s="19" t="s">
        <v>133</v>
      </c>
      <c r="BE712" s="192">
        <f>IF(N712="základní",J712,0)</f>
        <v>0</v>
      </c>
      <c r="BF712" s="192">
        <f>IF(N712="snížená",J712,0)</f>
        <v>0</v>
      </c>
      <c r="BG712" s="192">
        <f>IF(N712="zákl. přenesená",J712,0)</f>
        <v>0</v>
      </c>
      <c r="BH712" s="192">
        <f>IF(N712="sníž. přenesená",J712,0)</f>
        <v>0</v>
      </c>
      <c r="BI712" s="192">
        <f>IF(N712="nulová",J712,0)</f>
        <v>0</v>
      </c>
      <c r="BJ712" s="19" t="s">
        <v>81</v>
      </c>
      <c r="BK712" s="192">
        <f>ROUND(I712*H712,2)</f>
        <v>0</v>
      </c>
      <c r="BL712" s="19" t="s">
        <v>140</v>
      </c>
      <c r="BM712" s="191" t="s">
        <v>863</v>
      </c>
    </row>
    <row r="713" s="2" customFormat="1">
      <c r="A713" s="38"/>
      <c r="B713" s="39"/>
      <c r="C713" s="38"/>
      <c r="D713" s="193" t="s">
        <v>142</v>
      </c>
      <c r="E713" s="38"/>
      <c r="F713" s="194" t="s">
        <v>864</v>
      </c>
      <c r="G713" s="38"/>
      <c r="H713" s="38"/>
      <c r="I713" s="195"/>
      <c r="J713" s="38"/>
      <c r="K713" s="38"/>
      <c r="L713" s="39"/>
      <c r="M713" s="196"/>
      <c r="N713" s="197"/>
      <c r="O713" s="77"/>
      <c r="P713" s="77"/>
      <c r="Q713" s="77"/>
      <c r="R713" s="77"/>
      <c r="S713" s="77"/>
      <c r="T713" s="7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T713" s="19" t="s">
        <v>142</v>
      </c>
      <c r="AU713" s="19" t="s">
        <v>83</v>
      </c>
    </row>
    <row r="714" s="14" customFormat="1">
      <c r="A714" s="14"/>
      <c r="B714" s="206"/>
      <c r="C714" s="14"/>
      <c r="D714" s="193" t="s">
        <v>146</v>
      </c>
      <c r="E714" s="14"/>
      <c r="F714" s="208" t="s">
        <v>865</v>
      </c>
      <c r="G714" s="14"/>
      <c r="H714" s="209">
        <v>3200</v>
      </c>
      <c r="I714" s="210"/>
      <c r="J714" s="14"/>
      <c r="K714" s="14"/>
      <c r="L714" s="206"/>
      <c r="M714" s="211"/>
      <c r="N714" s="212"/>
      <c r="O714" s="212"/>
      <c r="P714" s="212"/>
      <c r="Q714" s="212"/>
      <c r="R714" s="212"/>
      <c r="S714" s="212"/>
      <c r="T714" s="213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07" t="s">
        <v>146</v>
      </c>
      <c r="AU714" s="207" t="s">
        <v>83</v>
      </c>
      <c r="AV714" s="14" t="s">
        <v>83</v>
      </c>
      <c r="AW714" s="14" t="s">
        <v>3</v>
      </c>
      <c r="AX714" s="14" t="s">
        <v>81</v>
      </c>
      <c r="AY714" s="207" t="s">
        <v>133</v>
      </c>
    </row>
    <row r="715" s="12" customFormat="1" ht="22.8" customHeight="1">
      <c r="A715" s="12"/>
      <c r="B715" s="166"/>
      <c r="C715" s="12"/>
      <c r="D715" s="167" t="s">
        <v>74</v>
      </c>
      <c r="E715" s="177" t="s">
        <v>866</v>
      </c>
      <c r="F715" s="177" t="s">
        <v>867</v>
      </c>
      <c r="G715" s="12"/>
      <c r="H715" s="12"/>
      <c r="I715" s="169"/>
      <c r="J715" s="178">
        <f>BK715</f>
        <v>0</v>
      </c>
      <c r="K715" s="12"/>
      <c r="L715" s="166"/>
      <c r="M715" s="171"/>
      <c r="N715" s="172"/>
      <c r="O715" s="172"/>
      <c r="P715" s="173">
        <f>SUM(P716:P766)</f>
        <v>0</v>
      </c>
      <c r="Q715" s="172"/>
      <c r="R715" s="173">
        <f>SUM(R716:R766)</f>
        <v>0</v>
      </c>
      <c r="S715" s="172"/>
      <c r="T715" s="174">
        <f>SUM(T716:T766)</f>
        <v>0</v>
      </c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R715" s="167" t="s">
        <v>81</v>
      </c>
      <c r="AT715" s="175" t="s">
        <v>74</v>
      </c>
      <c r="AU715" s="175" t="s">
        <v>81</v>
      </c>
      <c r="AY715" s="167" t="s">
        <v>133</v>
      </c>
      <c r="BK715" s="176">
        <f>SUM(BK716:BK766)</f>
        <v>0</v>
      </c>
    </row>
    <row r="716" s="2" customFormat="1" ht="21.75" customHeight="1">
      <c r="A716" s="38"/>
      <c r="B716" s="179"/>
      <c r="C716" s="180" t="s">
        <v>868</v>
      </c>
      <c r="D716" s="180" t="s">
        <v>135</v>
      </c>
      <c r="E716" s="181" t="s">
        <v>869</v>
      </c>
      <c r="F716" s="182" t="s">
        <v>870</v>
      </c>
      <c r="G716" s="183" t="s">
        <v>363</v>
      </c>
      <c r="H716" s="184">
        <v>121.649</v>
      </c>
      <c r="I716" s="185"/>
      <c r="J716" s="186">
        <f>ROUND(I716*H716,2)</f>
        <v>0</v>
      </c>
      <c r="K716" s="182" t="s">
        <v>162</v>
      </c>
      <c r="L716" s="39"/>
      <c r="M716" s="187" t="s">
        <v>1</v>
      </c>
      <c r="N716" s="188" t="s">
        <v>40</v>
      </c>
      <c r="O716" s="77"/>
      <c r="P716" s="189">
        <f>O716*H716</f>
        <v>0</v>
      </c>
      <c r="Q716" s="189">
        <v>0</v>
      </c>
      <c r="R716" s="189">
        <f>Q716*H716</f>
        <v>0</v>
      </c>
      <c r="S716" s="189">
        <v>0</v>
      </c>
      <c r="T716" s="190">
        <f>S716*H716</f>
        <v>0</v>
      </c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R716" s="191" t="s">
        <v>140</v>
      </c>
      <c r="AT716" s="191" t="s">
        <v>135</v>
      </c>
      <c r="AU716" s="191" t="s">
        <v>83</v>
      </c>
      <c r="AY716" s="19" t="s">
        <v>133</v>
      </c>
      <c r="BE716" s="192">
        <f>IF(N716="základní",J716,0)</f>
        <v>0</v>
      </c>
      <c r="BF716" s="192">
        <f>IF(N716="snížená",J716,0)</f>
        <v>0</v>
      </c>
      <c r="BG716" s="192">
        <f>IF(N716="zákl. přenesená",J716,0)</f>
        <v>0</v>
      </c>
      <c r="BH716" s="192">
        <f>IF(N716="sníž. přenesená",J716,0)</f>
        <v>0</v>
      </c>
      <c r="BI716" s="192">
        <f>IF(N716="nulová",J716,0)</f>
        <v>0</v>
      </c>
      <c r="BJ716" s="19" t="s">
        <v>81</v>
      </c>
      <c r="BK716" s="192">
        <f>ROUND(I716*H716,2)</f>
        <v>0</v>
      </c>
      <c r="BL716" s="19" t="s">
        <v>140</v>
      </c>
      <c r="BM716" s="191" t="s">
        <v>871</v>
      </c>
    </row>
    <row r="717" s="2" customFormat="1">
      <c r="A717" s="38"/>
      <c r="B717" s="39"/>
      <c r="C717" s="38"/>
      <c r="D717" s="193" t="s">
        <v>142</v>
      </c>
      <c r="E717" s="38"/>
      <c r="F717" s="194" t="s">
        <v>872</v>
      </c>
      <c r="G717" s="38"/>
      <c r="H717" s="38"/>
      <c r="I717" s="195"/>
      <c r="J717" s="38"/>
      <c r="K717" s="38"/>
      <c r="L717" s="39"/>
      <c r="M717" s="196"/>
      <c r="N717" s="197"/>
      <c r="O717" s="77"/>
      <c r="P717" s="77"/>
      <c r="Q717" s="77"/>
      <c r="R717" s="77"/>
      <c r="S717" s="77"/>
      <c r="T717" s="7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T717" s="19" t="s">
        <v>142</v>
      </c>
      <c r="AU717" s="19" t="s">
        <v>83</v>
      </c>
    </row>
    <row r="718" s="14" customFormat="1">
      <c r="A718" s="14"/>
      <c r="B718" s="206"/>
      <c r="C718" s="14"/>
      <c r="D718" s="193" t="s">
        <v>146</v>
      </c>
      <c r="E718" s="207" t="s">
        <v>1</v>
      </c>
      <c r="F718" s="208" t="s">
        <v>873</v>
      </c>
      <c r="G718" s="14"/>
      <c r="H718" s="209">
        <v>77.5</v>
      </c>
      <c r="I718" s="210"/>
      <c r="J718" s="14"/>
      <c r="K718" s="14"/>
      <c r="L718" s="206"/>
      <c r="M718" s="211"/>
      <c r="N718" s="212"/>
      <c r="O718" s="212"/>
      <c r="P718" s="212"/>
      <c r="Q718" s="212"/>
      <c r="R718" s="212"/>
      <c r="S718" s="212"/>
      <c r="T718" s="213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07" t="s">
        <v>146</v>
      </c>
      <c r="AU718" s="207" t="s">
        <v>83</v>
      </c>
      <c r="AV718" s="14" t="s">
        <v>83</v>
      </c>
      <c r="AW718" s="14" t="s">
        <v>32</v>
      </c>
      <c r="AX718" s="14" t="s">
        <v>75</v>
      </c>
      <c r="AY718" s="207" t="s">
        <v>133</v>
      </c>
    </row>
    <row r="719" s="14" customFormat="1">
      <c r="A719" s="14"/>
      <c r="B719" s="206"/>
      <c r="C719" s="14"/>
      <c r="D719" s="193" t="s">
        <v>146</v>
      </c>
      <c r="E719" s="207" t="s">
        <v>1</v>
      </c>
      <c r="F719" s="208" t="s">
        <v>874</v>
      </c>
      <c r="G719" s="14"/>
      <c r="H719" s="209">
        <v>44.149000000000001</v>
      </c>
      <c r="I719" s="210"/>
      <c r="J719" s="14"/>
      <c r="K719" s="14"/>
      <c r="L719" s="206"/>
      <c r="M719" s="211"/>
      <c r="N719" s="212"/>
      <c r="O719" s="212"/>
      <c r="P719" s="212"/>
      <c r="Q719" s="212"/>
      <c r="R719" s="212"/>
      <c r="S719" s="212"/>
      <c r="T719" s="213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207" t="s">
        <v>146</v>
      </c>
      <c r="AU719" s="207" t="s">
        <v>83</v>
      </c>
      <c r="AV719" s="14" t="s">
        <v>83</v>
      </c>
      <c r="AW719" s="14" t="s">
        <v>32</v>
      </c>
      <c r="AX719" s="14" t="s">
        <v>75</v>
      </c>
      <c r="AY719" s="207" t="s">
        <v>133</v>
      </c>
    </row>
    <row r="720" s="15" customFormat="1">
      <c r="A720" s="15"/>
      <c r="B720" s="214"/>
      <c r="C720" s="15"/>
      <c r="D720" s="193" t="s">
        <v>146</v>
      </c>
      <c r="E720" s="215" t="s">
        <v>1</v>
      </c>
      <c r="F720" s="216" t="s">
        <v>169</v>
      </c>
      <c r="G720" s="15"/>
      <c r="H720" s="217">
        <v>121.649</v>
      </c>
      <c r="I720" s="218"/>
      <c r="J720" s="15"/>
      <c r="K720" s="15"/>
      <c r="L720" s="214"/>
      <c r="M720" s="219"/>
      <c r="N720" s="220"/>
      <c r="O720" s="220"/>
      <c r="P720" s="220"/>
      <c r="Q720" s="220"/>
      <c r="R720" s="220"/>
      <c r="S720" s="220"/>
      <c r="T720" s="221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T720" s="215" t="s">
        <v>146</v>
      </c>
      <c r="AU720" s="215" t="s">
        <v>83</v>
      </c>
      <c r="AV720" s="15" t="s">
        <v>140</v>
      </c>
      <c r="AW720" s="15" t="s">
        <v>32</v>
      </c>
      <c r="AX720" s="15" t="s">
        <v>81</v>
      </c>
      <c r="AY720" s="215" t="s">
        <v>133</v>
      </c>
    </row>
    <row r="721" s="2" customFormat="1" ht="24.15" customHeight="1">
      <c r="A721" s="38"/>
      <c r="B721" s="179"/>
      <c r="C721" s="180" t="s">
        <v>875</v>
      </c>
      <c r="D721" s="180" t="s">
        <v>135</v>
      </c>
      <c r="E721" s="181" t="s">
        <v>876</v>
      </c>
      <c r="F721" s="182" t="s">
        <v>877</v>
      </c>
      <c r="G721" s="183" t="s">
        <v>363</v>
      </c>
      <c r="H721" s="184">
        <v>1094.8409999999999</v>
      </c>
      <c r="I721" s="185"/>
      <c r="J721" s="186">
        <f>ROUND(I721*H721,2)</f>
        <v>0</v>
      </c>
      <c r="K721" s="182" t="s">
        <v>162</v>
      </c>
      <c r="L721" s="39"/>
      <c r="M721" s="187" t="s">
        <v>1</v>
      </c>
      <c r="N721" s="188" t="s">
        <v>40</v>
      </c>
      <c r="O721" s="77"/>
      <c r="P721" s="189">
        <f>O721*H721</f>
        <v>0</v>
      </c>
      <c r="Q721" s="189">
        <v>0</v>
      </c>
      <c r="R721" s="189">
        <f>Q721*H721</f>
        <v>0</v>
      </c>
      <c r="S721" s="189">
        <v>0</v>
      </c>
      <c r="T721" s="190">
        <f>S721*H721</f>
        <v>0</v>
      </c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R721" s="191" t="s">
        <v>140</v>
      </c>
      <c r="AT721" s="191" t="s">
        <v>135</v>
      </c>
      <c r="AU721" s="191" t="s">
        <v>83</v>
      </c>
      <c r="AY721" s="19" t="s">
        <v>133</v>
      </c>
      <c r="BE721" s="192">
        <f>IF(N721="základní",J721,0)</f>
        <v>0</v>
      </c>
      <c r="BF721" s="192">
        <f>IF(N721="snížená",J721,0)</f>
        <v>0</v>
      </c>
      <c r="BG721" s="192">
        <f>IF(N721="zákl. přenesená",J721,0)</f>
        <v>0</v>
      </c>
      <c r="BH721" s="192">
        <f>IF(N721="sníž. přenesená",J721,0)</f>
        <v>0</v>
      </c>
      <c r="BI721" s="192">
        <f>IF(N721="nulová",J721,0)</f>
        <v>0</v>
      </c>
      <c r="BJ721" s="19" t="s">
        <v>81</v>
      </c>
      <c r="BK721" s="192">
        <f>ROUND(I721*H721,2)</f>
        <v>0</v>
      </c>
      <c r="BL721" s="19" t="s">
        <v>140</v>
      </c>
      <c r="BM721" s="191" t="s">
        <v>878</v>
      </c>
    </row>
    <row r="722" s="2" customFormat="1">
      <c r="A722" s="38"/>
      <c r="B722" s="39"/>
      <c r="C722" s="38"/>
      <c r="D722" s="193" t="s">
        <v>142</v>
      </c>
      <c r="E722" s="38"/>
      <c r="F722" s="194" t="s">
        <v>879</v>
      </c>
      <c r="G722" s="38"/>
      <c r="H722" s="38"/>
      <c r="I722" s="195"/>
      <c r="J722" s="38"/>
      <c r="K722" s="38"/>
      <c r="L722" s="39"/>
      <c r="M722" s="196"/>
      <c r="N722" s="197"/>
      <c r="O722" s="77"/>
      <c r="P722" s="77"/>
      <c r="Q722" s="77"/>
      <c r="R722" s="77"/>
      <c r="S722" s="77"/>
      <c r="T722" s="7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T722" s="19" t="s">
        <v>142</v>
      </c>
      <c r="AU722" s="19" t="s">
        <v>83</v>
      </c>
    </row>
    <row r="723" s="14" customFormat="1">
      <c r="A723" s="14"/>
      <c r="B723" s="206"/>
      <c r="C723" s="14"/>
      <c r="D723" s="193" t="s">
        <v>146</v>
      </c>
      <c r="E723" s="207" t="s">
        <v>1</v>
      </c>
      <c r="F723" s="208" t="s">
        <v>873</v>
      </c>
      <c r="G723" s="14"/>
      <c r="H723" s="209">
        <v>77.5</v>
      </c>
      <c r="I723" s="210"/>
      <c r="J723" s="14"/>
      <c r="K723" s="14"/>
      <c r="L723" s="206"/>
      <c r="M723" s="211"/>
      <c r="N723" s="212"/>
      <c r="O723" s="212"/>
      <c r="P723" s="212"/>
      <c r="Q723" s="212"/>
      <c r="R723" s="212"/>
      <c r="S723" s="212"/>
      <c r="T723" s="213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T723" s="207" t="s">
        <v>146</v>
      </c>
      <c r="AU723" s="207" t="s">
        <v>83</v>
      </c>
      <c r="AV723" s="14" t="s">
        <v>83</v>
      </c>
      <c r="AW723" s="14" t="s">
        <v>32</v>
      </c>
      <c r="AX723" s="14" t="s">
        <v>75</v>
      </c>
      <c r="AY723" s="207" t="s">
        <v>133</v>
      </c>
    </row>
    <row r="724" s="14" customFormat="1">
      <c r="A724" s="14"/>
      <c r="B724" s="206"/>
      <c r="C724" s="14"/>
      <c r="D724" s="193" t="s">
        <v>146</v>
      </c>
      <c r="E724" s="207" t="s">
        <v>1</v>
      </c>
      <c r="F724" s="208" t="s">
        <v>874</v>
      </c>
      <c r="G724" s="14"/>
      <c r="H724" s="209">
        <v>44.149000000000001</v>
      </c>
      <c r="I724" s="210"/>
      <c r="J724" s="14"/>
      <c r="K724" s="14"/>
      <c r="L724" s="206"/>
      <c r="M724" s="211"/>
      <c r="N724" s="212"/>
      <c r="O724" s="212"/>
      <c r="P724" s="212"/>
      <c r="Q724" s="212"/>
      <c r="R724" s="212"/>
      <c r="S724" s="212"/>
      <c r="T724" s="213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07" t="s">
        <v>146</v>
      </c>
      <c r="AU724" s="207" t="s">
        <v>83</v>
      </c>
      <c r="AV724" s="14" t="s">
        <v>83</v>
      </c>
      <c r="AW724" s="14" t="s">
        <v>32</v>
      </c>
      <c r="AX724" s="14" t="s">
        <v>75</v>
      </c>
      <c r="AY724" s="207" t="s">
        <v>133</v>
      </c>
    </row>
    <row r="725" s="15" customFormat="1">
      <c r="A725" s="15"/>
      <c r="B725" s="214"/>
      <c r="C725" s="15"/>
      <c r="D725" s="193" t="s">
        <v>146</v>
      </c>
      <c r="E725" s="215" t="s">
        <v>1</v>
      </c>
      <c r="F725" s="216" t="s">
        <v>169</v>
      </c>
      <c r="G725" s="15"/>
      <c r="H725" s="217">
        <v>121.649</v>
      </c>
      <c r="I725" s="218"/>
      <c r="J725" s="15"/>
      <c r="K725" s="15"/>
      <c r="L725" s="214"/>
      <c r="M725" s="219"/>
      <c r="N725" s="220"/>
      <c r="O725" s="220"/>
      <c r="P725" s="220"/>
      <c r="Q725" s="220"/>
      <c r="R725" s="220"/>
      <c r="S725" s="220"/>
      <c r="T725" s="221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T725" s="215" t="s">
        <v>146</v>
      </c>
      <c r="AU725" s="215" t="s">
        <v>83</v>
      </c>
      <c r="AV725" s="15" t="s">
        <v>140</v>
      </c>
      <c r="AW725" s="15" t="s">
        <v>32</v>
      </c>
      <c r="AX725" s="15" t="s">
        <v>81</v>
      </c>
      <c r="AY725" s="215" t="s">
        <v>133</v>
      </c>
    </row>
    <row r="726" s="14" customFormat="1">
      <c r="A726" s="14"/>
      <c r="B726" s="206"/>
      <c r="C726" s="14"/>
      <c r="D726" s="193" t="s">
        <v>146</v>
      </c>
      <c r="E726" s="14"/>
      <c r="F726" s="208" t="s">
        <v>880</v>
      </c>
      <c r="G726" s="14"/>
      <c r="H726" s="209">
        <v>1094.8409999999999</v>
      </c>
      <c r="I726" s="210"/>
      <c r="J726" s="14"/>
      <c r="K726" s="14"/>
      <c r="L726" s="206"/>
      <c r="M726" s="211"/>
      <c r="N726" s="212"/>
      <c r="O726" s="212"/>
      <c r="P726" s="212"/>
      <c r="Q726" s="212"/>
      <c r="R726" s="212"/>
      <c r="S726" s="212"/>
      <c r="T726" s="213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07" t="s">
        <v>146</v>
      </c>
      <c r="AU726" s="207" t="s">
        <v>83</v>
      </c>
      <c r="AV726" s="14" t="s">
        <v>83</v>
      </c>
      <c r="AW726" s="14" t="s">
        <v>3</v>
      </c>
      <c r="AX726" s="14" t="s">
        <v>81</v>
      </c>
      <c r="AY726" s="207" t="s">
        <v>133</v>
      </c>
    </row>
    <row r="727" s="2" customFormat="1" ht="21.75" customHeight="1">
      <c r="A727" s="38"/>
      <c r="B727" s="179"/>
      <c r="C727" s="180" t="s">
        <v>881</v>
      </c>
      <c r="D727" s="180" t="s">
        <v>135</v>
      </c>
      <c r="E727" s="181" t="s">
        <v>882</v>
      </c>
      <c r="F727" s="182" t="s">
        <v>883</v>
      </c>
      <c r="G727" s="183" t="s">
        <v>363</v>
      </c>
      <c r="H727" s="184">
        <v>62.871000000000002</v>
      </c>
      <c r="I727" s="185"/>
      <c r="J727" s="186">
        <f>ROUND(I727*H727,2)</f>
        <v>0</v>
      </c>
      <c r="K727" s="182" t="s">
        <v>162</v>
      </c>
      <c r="L727" s="39"/>
      <c r="M727" s="187" t="s">
        <v>1</v>
      </c>
      <c r="N727" s="188" t="s">
        <v>40</v>
      </c>
      <c r="O727" s="77"/>
      <c r="P727" s="189">
        <f>O727*H727</f>
        <v>0</v>
      </c>
      <c r="Q727" s="189">
        <v>0</v>
      </c>
      <c r="R727" s="189">
        <f>Q727*H727</f>
        <v>0</v>
      </c>
      <c r="S727" s="189">
        <v>0</v>
      </c>
      <c r="T727" s="190">
        <f>S727*H727</f>
        <v>0</v>
      </c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R727" s="191" t="s">
        <v>140</v>
      </c>
      <c r="AT727" s="191" t="s">
        <v>135</v>
      </c>
      <c r="AU727" s="191" t="s">
        <v>83</v>
      </c>
      <c r="AY727" s="19" t="s">
        <v>133</v>
      </c>
      <c r="BE727" s="192">
        <f>IF(N727="základní",J727,0)</f>
        <v>0</v>
      </c>
      <c r="BF727" s="192">
        <f>IF(N727="snížená",J727,0)</f>
        <v>0</v>
      </c>
      <c r="BG727" s="192">
        <f>IF(N727="zákl. přenesená",J727,0)</f>
        <v>0</v>
      </c>
      <c r="BH727" s="192">
        <f>IF(N727="sníž. přenesená",J727,0)</f>
        <v>0</v>
      </c>
      <c r="BI727" s="192">
        <f>IF(N727="nulová",J727,0)</f>
        <v>0</v>
      </c>
      <c r="BJ727" s="19" t="s">
        <v>81</v>
      </c>
      <c r="BK727" s="192">
        <f>ROUND(I727*H727,2)</f>
        <v>0</v>
      </c>
      <c r="BL727" s="19" t="s">
        <v>140</v>
      </c>
      <c r="BM727" s="191" t="s">
        <v>884</v>
      </c>
    </row>
    <row r="728" s="2" customFormat="1">
      <c r="A728" s="38"/>
      <c r="B728" s="39"/>
      <c r="C728" s="38"/>
      <c r="D728" s="193" t="s">
        <v>142</v>
      </c>
      <c r="E728" s="38"/>
      <c r="F728" s="194" t="s">
        <v>885</v>
      </c>
      <c r="G728" s="38"/>
      <c r="H728" s="38"/>
      <c r="I728" s="195"/>
      <c r="J728" s="38"/>
      <c r="K728" s="38"/>
      <c r="L728" s="39"/>
      <c r="M728" s="196"/>
      <c r="N728" s="197"/>
      <c r="O728" s="77"/>
      <c r="P728" s="77"/>
      <c r="Q728" s="77"/>
      <c r="R728" s="77"/>
      <c r="S728" s="77"/>
      <c r="T728" s="78"/>
      <c r="U728" s="38"/>
      <c r="V728" s="38"/>
      <c r="W728" s="38"/>
      <c r="X728" s="38"/>
      <c r="Y728" s="38"/>
      <c r="Z728" s="38"/>
      <c r="AA728" s="38"/>
      <c r="AB728" s="38"/>
      <c r="AC728" s="38"/>
      <c r="AD728" s="38"/>
      <c r="AE728" s="38"/>
      <c r="AT728" s="19" t="s">
        <v>142</v>
      </c>
      <c r="AU728" s="19" t="s">
        <v>83</v>
      </c>
    </row>
    <row r="729" s="14" customFormat="1">
      <c r="A729" s="14"/>
      <c r="B729" s="206"/>
      <c r="C729" s="14"/>
      <c r="D729" s="193" t="s">
        <v>146</v>
      </c>
      <c r="E729" s="207" t="s">
        <v>1</v>
      </c>
      <c r="F729" s="208" t="s">
        <v>886</v>
      </c>
      <c r="G729" s="14"/>
      <c r="H729" s="209">
        <v>1.6619999999999999</v>
      </c>
      <c r="I729" s="210"/>
      <c r="J729" s="14"/>
      <c r="K729" s="14"/>
      <c r="L729" s="206"/>
      <c r="M729" s="211"/>
      <c r="N729" s="212"/>
      <c r="O729" s="212"/>
      <c r="P729" s="212"/>
      <c r="Q729" s="212"/>
      <c r="R729" s="212"/>
      <c r="S729" s="212"/>
      <c r="T729" s="213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07" t="s">
        <v>146</v>
      </c>
      <c r="AU729" s="207" t="s">
        <v>83</v>
      </c>
      <c r="AV729" s="14" t="s">
        <v>83</v>
      </c>
      <c r="AW729" s="14" t="s">
        <v>32</v>
      </c>
      <c r="AX729" s="14" t="s">
        <v>75</v>
      </c>
      <c r="AY729" s="207" t="s">
        <v>133</v>
      </c>
    </row>
    <row r="730" s="14" customFormat="1">
      <c r="A730" s="14"/>
      <c r="B730" s="206"/>
      <c r="C730" s="14"/>
      <c r="D730" s="193" t="s">
        <v>146</v>
      </c>
      <c r="E730" s="207" t="s">
        <v>1</v>
      </c>
      <c r="F730" s="208" t="s">
        <v>887</v>
      </c>
      <c r="G730" s="14"/>
      <c r="H730" s="209">
        <v>2.117</v>
      </c>
      <c r="I730" s="210"/>
      <c r="J730" s="14"/>
      <c r="K730" s="14"/>
      <c r="L730" s="206"/>
      <c r="M730" s="211"/>
      <c r="N730" s="212"/>
      <c r="O730" s="212"/>
      <c r="P730" s="212"/>
      <c r="Q730" s="212"/>
      <c r="R730" s="212"/>
      <c r="S730" s="212"/>
      <c r="T730" s="213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07" t="s">
        <v>146</v>
      </c>
      <c r="AU730" s="207" t="s">
        <v>83</v>
      </c>
      <c r="AV730" s="14" t="s">
        <v>83</v>
      </c>
      <c r="AW730" s="14" t="s">
        <v>32</v>
      </c>
      <c r="AX730" s="14" t="s">
        <v>75</v>
      </c>
      <c r="AY730" s="207" t="s">
        <v>133</v>
      </c>
    </row>
    <row r="731" s="14" customFormat="1">
      <c r="A731" s="14"/>
      <c r="B731" s="206"/>
      <c r="C731" s="14"/>
      <c r="D731" s="193" t="s">
        <v>146</v>
      </c>
      <c r="E731" s="207" t="s">
        <v>1</v>
      </c>
      <c r="F731" s="208" t="s">
        <v>888</v>
      </c>
      <c r="G731" s="14"/>
      <c r="H731" s="209">
        <v>17.399999999999999</v>
      </c>
      <c r="I731" s="210"/>
      <c r="J731" s="14"/>
      <c r="K731" s="14"/>
      <c r="L731" s="206"/>
      <c r="M731" s="211"/>
      <c r="N731" s="212"/>
      <c r="O731" s="212"/>
      <c r="P731" s="212"/>
      <c r="Q731" s="212"/>
      <c r="R731" s="212"/>
      <c r="S731" s="212"/>
      <c r="T731" s="213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T731" s="207" t="s">
        <v>146</v>
      </c>
      <c r="AU731" s="207" t="s">
        <v>83</v>
      </c>
      <c r="AV731" s="14" t="s">
        <v>83</v>
      </c>
      <c r="AW731" s="14" t="s">
        <v>32</v>
      </c>
      <c r="AX731" s="14" t="s">
        <v>75</v>
      </c>
      <c r="AY731" s="207" t="s">
        <v>133</v>
      </c>
    </row>
    <row r="732" s="14" customFormat="1">
      <c r="A732" s="14"/>
      <c r="B732" s="206"/>
      <c r="C732" s="14"/>
      <c r="D732" s="193" t="s">
        <v>146</v>
      </c>
      <c r="E732" s="207" t="s">
        <v>1</v>
      </c>
      <c r="F732" s="208" t="s">
        <v>889</v>
      </c>
      <c r="G732" s="14"/>
      <c r="H732" s="209">
        <v>4.6879999999999997</v>
      </c>
      <c r="I732" s="210"/>
      <c r="J732" s="14"/>
      <c r="K732" s="14"/>
      <c r="L732" s="206"/>
      <c r="M732" s="211"/>
      <c r="N732" s="212"/>
      <c r="O732" s="212"/>
      <c r="P732" s="212"/>
      <c r="Q732" s="212"/>
      <c r="R732" s="212"/>
      <c r="S732" s="212"/>
      <c r="T732" s="213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07" t="s">
        <v>146</v>
      </c>
      <c r="AU732" s="207" t="s">
        <v>83</v>
      </c>
      <c r="AV732" s="14" t="s">
        <v>83</v>
      </c>
      <c r="AW732" s="14" t="s">
        <v>32</v>
      </c>
      <c r="AX732" s="14" t="s">
        <v>75</v>
      </c>
      <c r="AY732" s="207" t="s">
        <v>133</v>
      </c>
    </row>
    <row r="733" s="14" customFormat="1">
      <c r="A733" s="14"/>
      <c r="B733" s="206"/>
      <c r="C733" s="14"/>
      <c r="D733" s="193" t="s">
        <v>146</v>
      </c>
      <c r="E733" s="207" t="s">
        <v>1</v>
      </c>
      <c r="F733" s="208" t="s">
        <v>890</v>
      </c>
      <c r="G733" s="14"/>
      <c r="H733" s="209">
        <v>15.781000000000001</v>
      </c>
      <c r="I733" s="210"/>
      <c r="J733" s="14"/>
      <c r="K733" s="14"/>
      <c r="L733" s="206"/>
      <c r="M733" s="211"/>
      <c r="N733" s="212"/>
      <c r="O733" s="212"/>
      <c r="P733" s="212"/>
      <c r="Q733" s="212"/>
      <c r="R733" s="212"/>
      <c r="S733" s="212"/>
      <c r="T733" s="213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T733" s="207" t="s">
        <v>146</v>
      </c>
      <c r="AU733" s="207" t="s">
        <v>83</v>
      </c>
      <c r="AV733" s="14" t="s">
        <v>83</v>
      </c>
      <c r="AW733" s="14" t="s">
        <v>32</v>
      </c>
      <c r="AX733" s="14" t="s">
        <v>75</v>
      </c>
      <c r="AY733" s="207" t="s">
        <v>133</v>
      </c>
    </row>
    <row r="734" s="14" customFormat="1">
      <c r="A734" s="14"/>
      <c r="B734" s="206"/>
      <c r="C734" s="14"/>
      <c r="D734" s="193" t="s">
        <v>146</v>
      </c>
      <c r="E734" s="207" t="s">
        <v>1</v>
      </c>
      <c r="F734" s="208" t="s">
        <v>891</v>
      </c>
      <c r="G734" s="14"/>
      <c r="H734" s="209">
        <v>20.823</v>
      </c>
      <c r="I734" s="210"/>
      <c r="J734" s="14"/>
      <c r="K734" s="14"/>
      <c r="L734" s="206"/>
      <c r="M734" s="211"/>
      <c r="N734" s="212"/>
      <c r="O734" s="212"/>
      <c r="P734" s="212"/>
      <c r="Q734" s="212"/>
      <c r="R734" s="212"/>
      <c r="S734" s="212"/>
      <c r="T734" s="213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07" t="s">
        <v>146</v>
      </c>
      <c r="AU734" s="207" t="s">
        <v>83</v>
      </c>
      <c r="AV734" s="14" t="s">
        <v>83</v>
      </c>
      <c r="AW734" s="14" t="s">
        <v>32</v>
      </c>
      <c r="AX734" s="14" t="s">
        <v>75</v>
      </c>
      <c r="AY734" s="207" t="s">
        <v>133</v>
      </c>
    </row>
    <row r="735" s="14" customFormat="1">
      <c r="A735" s="14"/>
      <c r="B735" s="206"/>
      <c r="C735" s="14"/>
      <c r="D735" s="193" t="s">
        <v>146</v>
      </c>
      <c r="E735" s="207" t="s">
        <v>1</v>
      </c>
      <c r="F735" s="208" t="s">
        <v>892</v>
      </c>
      <c r="G735" s="14"/>
      <c r="H735" s="209">
        <v>0.40000000000000002</v>
      </c>
      <c r="I735" s="210"/>
      <c r="J735" s="14"/>
      <c r="K735" s="14"/>
      <c r="L735" s="206"/>
      <c r="M735" s="211"/>
      <c r="N735" s="212"/>
      <c r="O735" s="212"/>
      <c r="P735" s="212"/>
      <c r="Q735" s="212"/>
      <c r="R735" s="212"/>
      <c r="S735" s="212"/>
      <c r="T735" s="213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07" t="s">
        <v>146</v>
      </c>
      <c r="AU735" s="207" t="s">
        <v>83</v>
      </c>
      <c r="AV735" s="14" t="s">
        <v>83</v>
      </c>
      <c r="AW735" s="14" t="s">
        <v>32</v>
      </c>
      <c r="AX735" s="14" t="s">
        <v>75</v>
      </c>
      <c r="AY735" s="207" t="s">
        <v>133</v>
      </c>
    </row>
    <row r="736" s="15" customFormat="1">
      <c r="A736" s="15"/>
      <c r="B736" s="214"/>
      <c r="C736" s="15"/>
      <c r="D736" s="193" t="s">
        <v>146</v>
      </c>
      <c r="E736" s="215" t="s">
        <v>1</v>
      </c>
      <c r="F736" s="216" t="s">
        <v>169</v>
      </c>
      <c r="G736" s="15"/>
      <c r="H736" s="217">
        <v>62.871000000000002</v>
      </c>
      <c r="I736" s="218"/>
      <c r="J736" s="15"/>
      <c r="K736" s="15"/>
      <c r="L736" s="214"/>
      <c r="M736" s="219"/>
      <c r="N736" s="220"/>
      <c r="O736" s="220"/>
      <c r="P736" s="220"/>
      <c r="Q736" s="220"/>
      <c r="R736" s="220"/>
      <c r="S736" s="220"/>
      <c r="T736" s="221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T736" s="215" t="s">
        <v>146</v>
      </c>
      <c r="AU736" s="215" t="s">
        <v>83</v>
      </c>
      <c r="AV736" s="15" t="s">
        <v>140</v>
      </c>
      <c r="AW736" s="15" t="s">
        <v>32</v>
      </c>
      <c r="AX736" s="15" t="s">
        <v>81</v>
      </c>
      <c r="AY736" s="215" t="s">
        <v>133</v>
      </c>
    </row>
    <row r="737" s="2" customFormat="1" ht="24.15" customHeight="1">
      <c r="A737" s="38"/>
      <c r="B737" s="179"/>
      <c r="C737" s="180" t="s">
        <v>893</v>
      </c>
      <c r="D737" s="180" t="s">
        <v>135</v>
      </c>
      <c r="E737" s="181" t="s">
        <v>894</v>
      </c>
      <c r="F737" s="182" t="s">
        <v>895</v>
      </c>
      <c r="G737" s="183" t="s">
        <v>363</v>
      </c>
      <c r="H737" s="184">
        <v>565.83900000000006</v>
      </c>
      <c r="I737" s="185"/>
      <c r="J737" s="186">
        <f>ROUND(I737*H737,2)</f>
        <v>0</v>
      </c>
      <c r="K737" s="182" t="s">
        <v>162</v>
      </c>
      <c r="L737" s="39"/>
      <c r="M737" s="187" t="s">
        <v>1</v>
      </c>
      <c r="N737" s="188" t="s">
        <v>40</v>
      </c>
      <c r="O737" s="77"/>
      <c r="P737" s="189">
        <f>O737*H737</f>
        <v>0</v>
      </c>
      <c r="Q737" s="189">
        <v>0</v>
      </c>
      <c r="R737" s="189">
        <f>Q737*H737</f>
        <v>0</v>
      </c>
      <c r="S737" s="189">
        <v>0</v>
      </c>
      <c r="T737" s="190">
        <f>S737*H737</f>
        <v>0</v>
      </c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R737" s="191" t="s">
        <v>140</v>
      </c>
      <c r="AT737" s="191" t="s">
        <v>135</v>
      </c>
      <c r="AU737" s="191" t="s">
        <v>83</v>
      </c>
      <c r="AY737" s="19" t="s">
        <v>133</v>
      </c>
      <c r="BE737" s="192">
        <f>IF(N737="základní",J737,0)</f>
        <v>0</v>
      </c>
      <c r="BF737" s="192">
        <f>IF(N737="snížená",J737,0)</f>
        <v>0</v>
      </c>
      <c r="BG737" s="192">
        <f>IF(N737="zákl. přenesená",J737,0)</f>
        <v>0</v>
      </c>
      <c r="BH737" s="192">
        <f>IF(N737="sníž. přenesená",J737,0)</f>
        <v>0</v>
      </c>
      <c r="BI737" s="192">
        <f>IF(N737="nulová",J737,0)</f>
        <v>0</v>
      </c>
      <c r="BJ737" s="19" t="s">
        <v>81</v>
      </c>
      <c r="BK737" s="192">
        <f>ROUND(I737*H737,2)</f>
        <v>0</v>
      </c>
      <c r="BL737" s="19" t="s">
        <v>140</v>
      </c>
      <c r="BM737" s="191" t="s">
        <v>896</v>
      </c>
    </row>
    <row r="738" s="2" customFormat="1">
      <c r="A738" s="38"/>
      <c r="B738" s="39"/>
      <c r="C738" s="38"/>
      <c r="D738" s="193" t="s">
        <v>142</v>
      </c>
      <c r="E738" s="38"/>
      <c r="F738" s="194" t="s">
        <v>879</v>
      </c>
      <c r="G738" s="38"/>
      <c r="H738" s="38"/>
      <c r="I738" s="195"/>
      <c r="J738" s="38"/>
      <c r="K738" s="38"/>
      <c r="L738" s="39"/>
      <c r="M738" s="196"/>
      <c r="N738" s="197"/>
      <c r="O738" s="77"/>
      <c r="P738" s="77"/>
      <c r="Q738" s="77"/>
      <c r="R738" s="77"/>
      <c r="S738" s="77"/>
      <c r="T738" s="78"/>
      <c r="U738" s="38"/>
      <c r="V738" s="38"/>
      <c r="W738" s="38"/>
      <c r="X738" s="38"/>
      <c r="Y738" s="38"/>
      <c r="Z738" s="38"/>
      <c r="AA738" s="38"/>
      <c r="AB738" s="38"/>
      <c r="AC738" s="38"/>
      <c r="AD738" s="38"/>
      <c r="AE738" s="38"/>
      <c r="AT738" s="19" t="s">
        <v>142</v>
      </c>
      <c r="AU738" s="19" t="s">
        <v>83</v>
      </c>
    </row>
    <row r="739" s="13" customFormat="1">
      <c r="A739" s="13"/>
      <c r="B739" s="199"/>
      <c r="C739" s="13"/>
      <c r="D739" s="193" t="s">
        <v>146</v>
      </c>
      <c r="E739" s="200" t="s">
        <v>1</v>
      </c>
      <c r="F739" s="201" t="s">
        <v>897</v>
      </c>
      <c r="G739" s="13"/>
      <c r="H739" s="200" t="s">
        <v>1</v>
      </c>
      <c r="I739" s="202"/>
      <c r="J739" s="13"/>
      <c r="K739" s="13"/>
      <c r="L739" s="199"/>
      <c r="M739" s="203"/>
      <c r="N739" s="204"/>
      <c r="O739" s="204"/>
      <c r="P739" s="204"/>
      <c r="Q739" s="204"/>
      <c r="R739" s="204"/>
      <c r="S739" s="204"/>
      <c r="T739" s="20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00" t="s">
        <v>146</v>
      </c>
      <c r="AU739" s="200" t="s">
        <v>83</v>
      </c>
      <c r="AV739" s="13" t="s">
        <v>81</v>
      </c>
      <c r="AW739" s="13" t="s">
        <v>32</v>
      </c>
      <c r="AX739" s="13" t="s">
        <v>75</v>
      </c>
      <c r="AY739" s="200" t="s">
        <v>133</v>
      </c>
    </row>
    <row r="740" s="14" customFormat="1">
      <c r="A740" s="14"/>
      <c r="B740" s="206"/>
      <c r="C740" s="14"/>
      <c r="D740" s="193" t="s">
        <v>146</v>
      </c>
      <c r="E740" s="207" t="s">
        <v>1</v>
      </c>
      <c r="F740" s="208" t="s">
        <v>886</v>
      </c>
      <c r="G740" s="14"/>
      <c r="H740" s="209">
        <v>1.6619999999999999</v>
      </c>
      <c r="I740" s="210"/>
      <c r="J740" s="14"/>
      <c r="K740" s="14"/>
      <c r="L740" s="206"/>
      <c r="M740" s="211"/>
      <c r="N740" s="212"/>
      <c r="O740" s="212"/>
      <c r="P740" s="212"/>
      <c r="Q740" s="212"/>
      <c r="R740" s="212"/>
      <c r="S740" s="212"/>
      <c r="T740" s="213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07" t="s">
        <v>146</v>
      </c>
      <c r="AU740" s="207" t="s">
        <v>83</v>
      </c>
      <c r="AV740" s="14" t="s">
        <v>83</v>
      </c>
      <c r="AW740" s="14" t="s">
        <v>32</v>
      </c>
      <c r="AX740" s="14" t="s">
        <v>75</v>
      </c>
      <c r="AY740" s="207" t="s">
        <v>133</v>
      </c>
    </row>
    <row r="741" s="14" customFormat="1">
      <c r="A741" s="14"/>
      <c r="B741" s="206"/>
      <c r="C741" s="14"/>
      <c r="D741" s="193" t="s">
        <v>146</v>
      </c>
      <c r="E741" s="207" t="s">
        <v>1</v>
      </c>
      <c r="F741" s="208" t="s">
        <v>887</v>
      </c>
      <c r="G741" s="14"/>
      <c r="H741" s="209">
        <v>2.117</v>
      </c>
      <c r="I741" s="210"/>
      <c r="J741" s="14"/>
      <c r="K741" s="14"/>
      <c r="L741" s="206"/>
      <c r="M741" s="211"/>
      <c r="N741" s="212"/>
      <c r="O741" s="212"/>
      <c r="P741" s="212"/>
      <c r="Q741" s="212"/>
      <c r="R741" s="212"/>
      <c r="S741" s="212"/>
      <c r="T741" s="213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07" t="s">
        <v>146</v>
      </c>
      <c r="AU741" s="207" t="s">
        <v>83</v>
      </c>
      <c r="AV741" s="14" t="s">
        <v>83</v>
      </c>
      <c r="AW741" s="14" t="s">
        <v>32</v>
      </c>
      <c r="AX741" s="14" t="s">
        <v>75</v>
      </c>
      <c r="AY741" s="207" t="s">
        <v>133</v>
      </c>
    </row>
    <row r="742" s="14" customFormat="1">
      <c r="A742" s="14"/>
      <c r="B742" s="206"/>
      <c r="C742" s="14"/>
      <c r="D742" s="193" t="s">
        <v>146</v>
      </c>
      <c r="E742" s="207" t="s">
        <v>1</v>
      </c>
      <c r="F742" s="208" t="s">
        <v>898</v>
      </c>
      <c r="G742" s="14"/>
      <c r="H742" s="209">
        <v>17.399999999999999</v>
      </c>
      <c r="I742" s="210"/>
      <c r="J742" s="14"/>
      <c r="K742" s="14"/>
      <c r="L742" s="206"/>
      <c r="M742" s="211"/>
      <c r="N742" s="212"/>
      <c r="O742" s="212"/>
      <c r="P742" s="212"/>
      <c r="Q742" s="212"/>
      <c r="R742" s="212"/>
      <c r="S742" s="212"/>
      <c r="T742" s="213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07" t="s">
        <v>146</v>
      </c>
      <c r="AU742" s="207" t="s">
        <v>83</v>
      </c>
      <c r="AV742" s="14" t="s">
        <v>83</v>
      </c>
      <c r="AW742" s="14" t="s">
        <v>32</v>
      </c>
      <c r="AX742" s="14" t="s">
        <v>75</v>
      </c>
      <c r="AY742" s="207" t="s">
        <v>133</v>
      </c>
    </row>
    <row r="743" s="13" customFormat="1">
      <c r="A743" s="13"/>
      <c r="B743" s="199"/>
      <c r="C743" s="13"/>
      <c r="D743" s="193" t="s">
        <v>146</v>
      </c>
      <c r="E743" s="200" t="s">
        <v>1</v>
      </c>
      <c r="F743" s="201" t="s">
        <v>899</v>
      </c>
      <c r="G743" s="13"/>
      <c r="H743" s="200" t="s">
        <v>1</v>
      </c>
      <c r="I743" s="202"/>
      <c r="J743" s="13"/>
      <c r="K743" s="13"/>
      <c r="L743" s="199"/>
      <c r="M743" s="203"/>
      <c r="N743" s="204"/>
      <c r="O743" s="204"/>
      <c r="P743" s="204"/>
      <c r="Q743" s="204"/>
      <c r="R743" s="204"/>
      <c r="S743" s="204"/>
      <c r="T743" s="20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00" t="s">
        <v>146</v>
      </c>
      <c r="AU743" s="200" t="s">
        <v>83</v>
      </c>
      <c r="AV743" s="13" t="s">
        <v>81</v>
      </c>
      <c r="AW743" s="13" t="s">
        <v>32</v>
      </c>
      <c r="AX743" s="13" t="s">
        <v>75</v>
      </c>
      <c r="AY743" s="200" t="s">
        <v>133</v>
      </c>
    </row>
    <row r="744" s="14" customFormat="1">
      <c r="A744" s="14"/>
      <c r="B744" s="206"/>
      <c r="C744" s="14"/>
      <c r="D744" s="193" t="s">
        <v>146</v>
      </c>
      <c r="E744" s="207" t="s">
        <v>1</v>
      </c>
      <c r="F744" s="208" t="s">
        <v>900</v>
      </c>
      <c r="G744" s="14"/>
      <c r="H744" s="209">
        <v>4.6879999999999997</v>
      </c>
      <c r="I744" s="210"/>
      <c r="J744" s="14"/>
      <c r="K744" s="14"/>
      <c r="L744" s="206"/>
      <c r="M744" s="211"/>
      <c r="N744" s="212"/>
      <c r="O744" s="212"/>
      <c r="P744" s="212"/>
      <c r="Q744" s="212"/>
      <c r="R744" s="212"/>
      <c r="S744" s="212"/>
      <c r="T744" s="213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07" t="s">
        <v>146</v>
      </c>
      <c r="AU744" s="207" t="s">
        <v>83</v>
      </c>
      <c r="AV744" s="14" t="s">
        <v>83</v>
      </c>
      <c r="AW744" s="14" t="s">
        <v>32</v>
      </c>
      <c r="AX744" s="14" t="s">
        <v>75</v>
      </c>
      <c r="AY744" s="207" t="s">
        <v>133</v>
      </c>
    </row>
    <row r="745" s="14" customFormat="1">
      <c r="A745" s="14"/>
      <c r="B745" s="206"/>
      <c r="C745" s="14"/>
      <c r="D745" s="193" t="s">
        <v>146</v>
      </c>
      <c r="E745" s="207" t="s">
        <v>1</v>
      </c>
      <c r="F745" s="208" t="s">
        <v>890</v>
      </c>
      <c r="G745" s="14"/>
      <c r="H745" s="209">
        <v>15.781000000000001</v>
      </c>
      <c r="I745" s="210"/>
      <c r="J745" s="14"/>
      <c r="K745" s="14"/>
      <c r="L745" s="206"/>
      <c r="M745" s="211"/>
      <c r="N745" s="212"/>
      <c r="O745" s="212"/>
      <c r="P745" s="212"/>
      <c r="Q745" s="212"/>
      <c r="R745" s="212"/>
      <c r="S745" s="212"/>
      <c r="T745" s="213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07" t="s">
        <v>146</v>
      </c>
      <c r="AU745" s="207" t="s">
        <v>83</v>
      </c>
      <c r="AV745" s="14" t="s">
        <v>83</v>
      </c>
      <c r="AW745" s="14" t="s">
        <v>32</v>
      </c>
      <c r="AX745" s="14" t="s">
        <v>75</v>
      </c>
      <c r="AY745" s="207" t="s">
        <v>133</v>
      </c>
    </row>
    <row r="746" s="14" customFormat="1">
      <c r="A746" s="14"/>
      <c r="B746" s="206"/>
      <c r="C746" s="14"/>
      <c r="D746" s="193" t="s">
        <v>146</v>
      </c>
      <c r="E746" s="207" t="s">
        <v>1</v>
      </c>
      <c r="F746" s="208" t="s">
        <v>901</v>
      </c>
      <c r="G746" s="14"/>
      <c r="H746" s="209">
        <v>20.823</v>
      </c>
      <c r="I746" s="210"/>
      <c r="J746" s="14"/>
      <c r="K746" s="14"/>
      <c r="L746" s="206"/>
      <c r="M746" s="211"/>
      <c r="N746" s="212"/>
      <c r="O746" s="212"/>
      <c r="P746" s="212"/>
      <c r="Q746" s="212"/>
      <c r="R746" s="212"/>
      <c r="S746" s="212"/>
      <c r="T746" s="213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07" t="s">
        <v>146</v>
      </c>
      <c r="AU746" s="207" t="s">
        <v>83</v>
      </c>
      <c r="AV746" s="14" t="s">
        <v>83</v>
      </c>
      <c r="AW746" s="14" t="s">
        <v>32</v>
      </c>
      <c r="AX746" s="14" t="s">
        <v>75</v>
      </c>
      <c r="AY746" s="207" t="s">
        <v>133</v>
      </c>
    </row>
    <row r="747" s="14" customFormat="1">
      <c r="A747" s="14"/>
      <c r="B747" s="206"/>
      <c r="C747" s="14"/>
      <c r="D747" s="193" t="s">
        <v>146</v>
      </c>
      <c r="E747" s="207" t="s">
        <v>1</v>
      </c>
      <c r="F747" s="208" t="s">
        <v>902</v>
      </c>
      <c r="G747" s="14"/>
      <c r="H747" s="209">
        <v>0.40000000000000002</v>
      </c>
      <c r="I747" s="210"/>
      <c r="J747" s="14"/>
      <c r="K747" s="14"/>
      <c r="L747" s="206"/>
      <c r="M747" s="211"/>
      <c r="N747" s="212"/>
      <c r="O747" s="212"/>
      <c r="P747" s="212"/>
      <c r="Q747" s="212"/>
      <c r="R747" s="212"/>
      <c r="S747" s="212"/>
      <c r="T747" s="213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T747" s="207" t="s">
        <v>146</v>
      </c>
      <c r="AU747" s="207" t="s">
        <v>83</v>
      </c>
      <c r="AV747" s="14" t="s">
        <v>83</v>
      </c>
      <c r="AW747" s="14" t="s">
        <v>32</v>
      </c>
      <c r="AX747" s="14" t="s">
        <v>75</v>
      </c>
      <c r="AY747" s="207" t="s">
        <v>133</v>
      </c>
    </row>
    <row r="748" s="15" customFormat="1">
      <c r="A748" s="15"/>
      <c r="B748" s="214"/>
      <c r="C748" s="15"/>
      <c r="D748" s="193" t="s">
        <v>146</v>
      </c>
      <c r="E748" s="215" t="s">
        <v>1</v>
      </c>
      <c r="F748" s="216" t="s">
        <v>169</v>
      </c>
      <c r="G748" s="15"/>
      <c r="H748" s="217">
        <v>62.871000000000002</v>
      </c>
      <c r="I748" s="218"/>
      <c r="J748" s="15"/>
      <c r="K748" s="15"/>
      <c r="L748" s="214"/>
      <c r="M748" s="219"/>
      <c r="N748" s="220"/>
      <c r="O748" s="220"/>
      <c r="P748" s="220"/>
      <c r="Q748" s="220"/>
      <c r="R748" s="220"/>
      <c r="S748" s="220"/>
      <c r="T748" s="221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215" t="s">
        <v>146</v>
      </c>
      <c r="AU748" s="215" t="s">
        <v>83</v>
      </c>
      <c r="AV748" s="15" t="s">
        <v>140</v>
      </c>
      <c r="AW748" s="15" t="s">
        <v>32</v>
      </c>
      <c r="AX748" s="15" t="s">
        <v>81</v>
      </c>
      <c r="AY748" s="215" t="s">
        <v>133</v>
      </c>
    </row>
    <row r="749" s="14" customFormat="1">
      <c r="A749" s="14"/>
      <c r="B749" s="206"/>
      <c r="C749" s="14"/>
      <c r="D749" s="193" t="s">
        <v>146</v>
      </c>
      <c r="E749" s="14"/>
      <c r="F749" s="208" t="s">
        <v>903</v>
      </c>
      <c r="G749" s="14"/>
      <c r="H749" s="209">
        <v>565.83900000000006</v>
      </c>
      <c r="I749" s="210"/>
      <c r="J749" s="14"/>
      <c r="K749" s="14"/>
      <c r="L749" s="206"/>
      <c r="M749" s="211"/>
      <c r="N749" s="212"/>
      <c r="O749" s="212"/>
      <c r="P749" s="212"/>
      <c r="Q749" s="212"/>
      <c r="R749" s="212"/>
      <c r="S749" s="212"/>
      <c r="T749" s="213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07" t="s">
        <v>146</v>
      </c>
      <c r="AU749" s="207" t="s">
        <v>83</v>
      </c>
      <c r="AV749" s="14" t="s">
        <v>83</v>
      </c>
      <c r="AW749" s="14" t="s">
        <v>3</v>
      </c>
      <c r="AX749" s="14" t="s">
        <v>81</v>
      </c>
      <c r="AY749" s="207" t="s">
        <v>133</v>
      </c>
    </row>
    <row r="750" s="2" customFormat="1" ht="24.15" customHeight="1">
      <c r="A750" s="38"/>
      <c r="B750" s="179"/>
      <c r="C750" s="180" t="s">
        <v>904</v>
      </c>
      <c r="D750" s="180" t="s">
        <v>135</v>
      </c>
      <c r="E750" s="181" t="s">
        <v>905</v>
      </c>
      <c r="F750" s="182" t="s">
        <v>906</v>
      </c>
      <c r="G750" s="183" t="s">
        <v>363</v>
      </c>
      <c r="H750" s="184">
        <v>210.10300000000001</v>
      </c>
      <c r="I750" s="185"/>
      <c r="J750" s="186">
        <f>ROUND(I750*H750,2)</f>
        <v>0</v>
      </c>
      <c r="K750" s="182" t="s">
        <v>162</v>
      </c>
      <c r="L750" s="39"/>
      <c r="M750" s="187" t="s">
        <v>1</v>
      </c>
      <c r="N750" s="188" t="s">
        <v>40</v>
      </c>
      <c r="O750" s="77"/>
      <c r="P750" s="189">
        <f>O750*H750</f>
        <v>0</v>
      </c>
      <c r="Q750" s="189">
        <v>0</v>
      </c>
      <c r="R750" s="189">
        <f>Q750*H750</f>
        <v>0</v>
      </c>
      <c r="S750" s="189">
        <v>0</v>
      </c>
      <c r="T750" s="190">
        <f>S750*H750</f>
        <v>0</v>
      </c>
      <c r="U750" s="38"/>
      <c r="V750" s="38"/>
      <c r="W750" s="38"/>
      <c r="X750" s="38"/>
      <c r="Y750" s="38"/>
      <c r="Z750" s="38"/>
      <c r="AA750" s="38"/>
      <c r="AB750" s="38"/>
      <c r="AC750" s="38"/>
      <c r="AD750" s="38"/>
      <c r="AE750" s="38"/>
      <c r="AR750" s="191" t="s">
        <v>140</v>
      </c>
      <c r="AT750" s="191" t="s">
        <v>135</v>
      </c>
      <c r="AU750" s="191" t="s">
        <v>83</v>
      </c>
      <c r="AY750" s="19" t="s">
        <v>133</v>
      </c>
      <c r="BE750" s="192">
        <f>IF(N750="základní",J750,0)</f>
        <v>0</v>
      </c>
      <c r="BF750" s="192">
        <f>IF(N750="snížená",J750,0)</f>
        <v>0</v>
      </c>
      <c r="BG750" s="192">
        <f>IF(N750="zákl. přenesená",J750,0)</f>
        <v>0</v>
      </c>
      <c r="BH750" s="192">
        <f>IF(N750="sníž. přenesená",J750,0)</f>
        <v>0</v>
      </c>
      <c r="BI750" s="192">
        <f>IF(N750="nulová",J750,0)</f>
        <v>0</v>
      </c>
      <c r="BJ750" s="19" t="s">
        <v>81</v>
      </c>
      <c r="BK750" s="192">
        <f>ROUND(I750*H750,2)</f>
        <v>0</v>
      </c>
      <c r="BL750" s="19" t="s">
        <v>140</v>
      </c>
      <c r="BM750" s="191" t="s">
        <v>907</v>
      </c>
    </row>
    <row r="751" s="2" customFormat="1">
      <c r="A751" s="38"/>
      <c r="B751" s="39"/>
      <c r="C751" s="38"/>
      <c r="D751" s="193" t="s">
        <v>142</v>
      </c>
      <c r="E751" s="38"/>
      <c r="F751" s="194" t="s">
        <v>908</v>
      </c>
      <c r="G751" s="38"/>
      <c r="H751" s="38"/>
      <c r="I751" s="195"/>
      <c r="J751" s="38"/>
      <c r="K751" s="38"/>
      <c r="L751" s="39"/>
      <c r="M751" s="196"/>
      <c r="N751" s="197"/>
      <c r="O751" s="77"/>
      <c r="P751" s="77"/>
      <c r="Q751" s="77"/>
      <c r="R751" s="77"/>
      <c r="S751" s="77"/>
      <c r="T751" s="78"/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T751" s="19" t="s">
        <v>142</v>
      </c>
      <c r="AU751" s="19" t="s">
        <v>83</v>
      </c>
    </row>
    <row r="752" s="14" customFormat="1">
      <c r="A752" s="14"/>
      <c r="B752" s="206"/>
      <c r="C752" s="14"/>
      <c r="D752" s="193" t="s">
        <v>146</v>
      </c>
      <c r="E752" s="207" t="s">
        <v>1</v>
      </c>
      <c r="F752" s="208" t="s">
        <v>909</v>
      </c>
      <c r="G752" s="14"/>
      <c r="H752" s="209">
        <v>210.10300000000001</v>
      </c>
      <c r="I752" s="210"/>
      <c r="J752" s="14"/>
      <c r="K752" s="14"/>
      <c r="L752" s="206"/>
      <c r="M752" s="211"/>
      <c r="N752" s="212"/>
      <c r="O752" s="212"/>
      <c r="P752" s="212"/>
      <c r="Q752" s="212"/>
      <c r="R752" s="212"/>
      <c r="S752" s="212"/>
      <c r="T752" s="213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T752" s="207" t="s">
        <v>146</v>
      </c>
      <c r="AU752" s="207" t="s">
        <v>83</v>
      </c>
      <c r="AV752" s="14" t="s">
        <v>83</v>
      </c>
      <c r="AW752" s="14" t="s">
        <v>32</v>
      </c>
      <c r="AX752" s="14" t="s">
        <v>81</v>
      </c>
      <c r="AY752" s="207" t="s">
        <v>133</v>
      </c>
    </row>
    <row r="753" s="2" customFormat="1" ht="37.8" customHeight="1">
      <c r="A753" s="38"/>
      <c r="B753" s="179"/>
      <c r="C753" s="180" t="s">
        <v>910</v>
      </c>
      <c r="D753" s="180" t="s">
        <v>135</v>
      </c>
      <c r="E753" s="181" t="s">
        <v>911</v>
      </c>
      <c r="F753" s="182" t="s">
        <v>912</v>
      </c>
      <c r="G753" s="183" t="s">
        <v>363</v>
      </c>
      <c r="H753" s="184">
        <v>9.1910000000000007</v>
      </c>
      <c r="I753" s="185"/>
      <c r="J753" s="186">
        <f>ROUND(I753*H753,2)</f>
        <v>0</v>
      </c>
      <c r="K753" s="182" t="s">
        <v>162</v>
      </c>
      <c r="L753" s="39"/>
      <c r="M753" s="187" t="s">
        <v>1</v>
      </c>
      <c r="N753" s="188" t="s">
        <v>40</v>
      </c>
      <c r="O753" s="77"/>
      <c r="P753" s="189">
        <f>O753*H753</f>
        <v>0</v>
      </c>
      <c r="Q753" s="189">
        <v>0</v>
      </c>
      <c r="R753" s="189">
        <f>Q753*H753</f>
        <v>0</v>
      </c>
      <c r="S753" s="189">
        <v>0</v>
      </c>
      <c r="T753" s="190">
        <f>S753*H753</f>
        <v>0</v>
      </c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R753" s="191" t="s">
        <v>140</v>
      </c>
      <c r="AT753" s="191" t="s">
        <v>135</v>
      </c>
      <c r="AU753" s="191" t="s">
        <v>83</v>
      </c>
      <c r="AY753" s="19" t="s">
        <v>133</v>
      </c>
      <c r="BE753" s="192">
        <f>IF(N753="základní",J753,0)</f>
        <v>0</v>
      </c>
      <c r="BF753" s="192">
        <f>IF(N753="snížená",J753,0)</f>
        <v>0</v>
      </c>
      <c r="BG753" s="192">
        <f>IF(N753="zákl. přenesená",J753,0)</f>
        <v>0</v>
      </c>
      <c r="BH753" s="192">
        <f>IF(N753="sníž. přenesená",J753,0)</f>
        <v>0</v>
      </c>
      <c r="BI753" s="192">
        <f>IF(N753="nulová",J753,0)</f>
        <v>0</v>
      </c>
      <c r="BJ753" s="19" t="s">
        <v>81</v>
      </c>
      <c r="BK753" s="192">
        <f>ROUND(I753*H753,2)</f>
        <v>0</v>
      </c>
      <c r="BL753" s="19" t="s">
        <v>140</v>
      </c>
      <c r="BM753" s="191" t="s">
        <v>913</v>
      </c>
    </row>
    <row r="754" s="2" customFormat="1">
      <c r="A754" s="38"/>
      <c r="B754" s="39"/>
      <c r="C754" s="38"/>
      <c r="D754" s="193" t="s">
        <v>142</v>
      </c>
      <c r="E754" s="38"/>
      <c r="F754" s="194" t="s">
        <v>914</v>
      </c>
      <c r="G754" s="38"/>
      <c r="H754" s="38"/>
      <c r="I754" s="195"/>
      <c r="J754" s="38"/>
      <c r="K754" s="38"/>
      <c r="L754" s="39"/>
      <c r="M754" s="196"/>
      <c r="N754" s="197"/>
      <c r="O754" s="77"/>
      <c r="P754" s="77"/>
      <c r="Q754" s="77"/>
      <c r="R754" s="77"/>
      <c r="S754" s="77"/>
      <c r="T754" s="78"/>
      <c r="U754" s="38"/>
      <c r="V754" s="38"/>
      <c r="W754" s="38"/>
      <c r="X754" s="38"/>
      <c r="Y754" s="38"/>
      <c r="Z754" s="38"/>
      <c r="AA754" s="38"/>
      <c r="AB754" s="38"/>
      <c r="AC754" s="38"/>
      <c r="AD754" s="38"/>
      <c r="AE754" s="38"/>
      <c r="AT754" s="19" t="s">
        <v>142</v>
      </c>
      <c r="AU754" s="19" t="s">
        <v>83</v>
      </c>
    </row>
    <row r="755" s="14" customFormat="1">
      <c r="A755" s="14"/>
      <c r="B755" s="206"/>
      <c r="C755" s="14"/>
      <c r="D755" s="193" t="s">
        <v>146</v>
      </c>
      <c r="E755" s="207" t="s">
        <v>1</v>
      </c>
      <c r="F755" s="208" t="s">
        <v>915</v>
      </c>
      <c r="G755" s="14"/>
      <c r="H755" s="209">
        <v>4.681</v>
      </c>
      <c r="I755" s="210"/>
      <c r="J755" s="14"/>
      <c r="K755" s="14"/>
      <c r="L755" s="206"/>
      <c r="M755" s="211"/>
      <c r="N755" s="212"/>
      <c r="O755" s="212"/>
      <c r="P755" s="212"/>
      <c r="Q755" s="212"/>
      <c r="R755" s="212"/>
      <c r="S755" s="212"/>
      <c r="T755" s="213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07" t="s">
        <v>146</v>
      </c>
      <c r="AU755" s="207" t="s">
        <v>83</v>
      </c>
      <c r="AV755" s="14" t="s">
        <v>83</v>
      </c>
      <c r="AW755" s="14" t="s">
        <v>32</v>
      </c>
      <c r="AX755" s="14" t="s">
        <v>75</v>
      </c>
      <c r="AY755" s="207" t="s">
        <v>133</v>
      </c>
    </row>
    <row r="756" s="14" customFormat="1">
      <c r="A756" s="14"/>
      <c r="B756" s="206"/>
      <c r="C756" s="14"/>
      <c r="D756" s="193" t="s">
        <v>146</v>
      </c>
      <c r="E756" s="207" t="s">
        <v>1</v>
      </c>
      <c r="F756" s="208" t="s">
        <v>916</v>
      </c>
      <c r="G756" s="14"/>
      <c r="H756" s="209">
        <v>4.5099999999999998</v>
      </c>
      <c r="I756" s="210"/>
      <c r="J756" s="14"/>
      <c r="K756" s="14"/>
      <c r="L756" s="206"/>
      <c r="M756" s="211"/>
      <c r="N756" s="212"/>
      <c r="O756" s="212"/>
      <c r="P756" s="212"/>
      <c r="Q756" s="212"/>
      <c r="R756" s="212"/>
      <c r="S756" s="212"/>
      <c r="T756" s="213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07" t="s">
        <v>146</v>
      </c>
      <c r="AU756" s="207" t="s">
        <v>83</v>
      </c>
      <c r="AV756" s="14" t="s">
        <v>83</v>
      </c>
      <c r="AW756" s="14" t="s">
        <v>32</v>
      </c>
      <c r="AX756" s="14" t="s">
        <v>75</v>
      </c>
      <c r="AY756" s="207" t="s">
        <v>133</v>
      </c>
    </row>
    <row r="757" s="15" customFormat="1">
      <c r="A757" s="15"/>
      <c r="B757" s="214"/>
      <c r="C757" s="15"/>
      <c r="D757" s="193" t="s">
        <v>146</v>
      </c>
      <c r="E757" s="215" t="s">
        <v>1</v>
      </c>
      <c r="F757" s="216" t="s">
        <v>169</v>
      </c>
      <c r="G757" s="15"/>
      <c r="H757" s="217">
        <v>9.1910000000000007</v>
      </c>
      <c r="I757" s="218"/>
      <c r="J757" s="15"/>
      <c r="K757" s="15"/>
      <c r="L757" s="214"/>
      <c r="M757" s="219"/>
      <c r="N757" s="220"/>
      <c r="O757" s="220"/>
      <c r="P757" s="220"/>
      <c r="Q757" s="220"/>
      <c r="R757" s="220"/>
      <c r="S757" s="220"/>
      <c r="T757" s="221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T757" s="215" t="s">
        <v>146</v>
      </c>
      <c r="AU757" s="215" t="s">
        <v>83</v>
      </c>
      <c r="AV757" s="15" t="s">
        <v>140</v>
      </c>
      <c r="AW757" s="15" t="s">
        <v>32</v>
      </c>
      <c r="AX757" s="15" t="s">
        <v>81</v>
      </c>
      <c r="AY757" s="215" t="s">
        <v>133</v>
      </c>
    </row>
    <row r="758" s="2" customFormat="1" ht="37.8" customHeight="1">
      <c r="A758" s="38"/>
      <c r="B758" s="179"/>
      <c r="C758" s="180" t="s">
        <v>917</v>
      </c>
      <c r="D758" s="180" t="s">
        <v>135</v>
      </c>
      <c r="E758" s="181" t="s">
        <v>918</v>
      </c>
      <c r="F758" s="182" t="s">
        <v>919</v>
      </c>
      <c r="G758" s="183" t="s">
        <v>363</v>
      </c>
      <c r="H758" s="184">
        <v>15.781000000000001</v>
      </c>
      <c r="I758" s="185"/>
      <c r="J758" s="186">
        <f>ROUND(I758*H758,2)</f>
        <v>0</v>
      </c>
      <c r="K758" s="182" t="s">
        <v>139</v>
      </c>
      <c r="L758" s="39"/>
      <c r="M758" s="187" t="s">
        <v>1</v>
      </c>
      <c r="N758" s="188" t="s">
        <v>40</v>
      </c>
      <c r="O758" s="77"/>
      <c r="P758" s="189">
        <f>O758*H758</f>
        <v>0</v>
      </c>
      <c r="Q758" s="189">
        <v>0</v>
      </c>
      <c r="R758" s="189">
        <f>Q758*H758</f>
        <v>0</v>
      </c>
      <c r="S758" s="189">
        <v>0</v>
      </c>
      <c r="T758" s="190">
        <f>S758*H758</f>
        <v>0</v>
      </c>
      <c r="U758" s="38"/>
      <c r="V758" s="38"/>
      <c r="W758" s="38"/>
      <c r="X758" s="38"/>
      <c r="Y758" s="38"/>
      <c r="Z758" s="38"/>
      <c r="AA758" s="38"/>
      <c r="AB758" s="38"/>
      <c r="AC758" s="38"/>
      <c r="AD758" s="38"/>
      <c r="AE758" s="38"/>
      <c r="AR758" s="191" t="s">
        <v>140</v>
      </c>
      <c r="AT758" s="191" t="s">
        <v>135</v>
      </c>
      <c r="AU758" s="191" t="s">
        <v>83</v>
      </c>
      <c r="AY758" s="19" t="s">
        <v>133</v>
      </c>
      <c r="BE758" s="192">
        <f>IF(N758="základní",J758,0)</f>
        <v>0</v>
      </c>
      <c r="BF758" s="192">
        <f>IF(N758="snížená",J758,0)</f>
        <v>0</v>
      </c>
      <c r="BG758" s="192">
        <f>IF(N758="zákl. přenesená",J758,0)</f>
        <v>0</v>
      </c>
      <c r="BH758" s="192">
        <f>IF(N758="sníž. přenesená",J758,0)</f>
        <v>0</v>
      </c>
      <c r="BI758" s="192">
        <f>IF(N758="nulová",J758,0)</f>
        <v>0</v>
      </c>
      <c r="BJ758" s="19" t="s">
        <v>81</v>
      </c>
      <c r="BK758" s="192">
        <f>ROUND(I758*H758,2)</f>
        <v>0</v>
      </c>
      <c r="BL758" s="19" t="s">
        <v>140</v>
      </c>
      <c r="BM758" s="191" t="s">
        <v>920</v>
      </c>
    </row>
    <row r="759" s="2" customFormat="1">
      <c r="A759" s="38"/>
      <c r="B759" s="39"/>
      <c r="C759" s="38"/>
      <c r="D759" s="193" t="s">
        <v>142</v>
      </c>
      <c r="E759" s="38"/>
      <c r="F759" s="194" t="s">
        <v>921</v>
      </c>
      <c r="G759" s="38"/>
      <c r="H759" s="38"/>
      <c r="I759" s="195"/>
      <c r="J759" s="38"/>
      <c r="K759" s="38"/>
      <c r="L759" s="39"/>
      <c r="M759" s="196"/>
      <c r="N759" s="197"/>
      <c r="O759" s="77"/>
      <c r="P759" s="77"/>
      <c r="Q759" s="77"/>
      <c r="R759" s="77"/>
      <c r="S759" s="77"/>
      <c r="T759" s="78"/>
      <c r="U759" s="38"/>
      <c r="V759" s="38"/>
      <c r="W759" s="38"/>
      <c r="X759" s="38"/>
      <c r="Y759" s="38"/>
      <c r="Z759" s="38"/>
      <c r="AA759" s="38"/>
      <c r="AB759" s="38"/>
      <c r="AC759" s="38"/>
      <c r="AD759" s="38"/>
      <c r="AE759" s="38"/>
      <c r="AT759" s="19" t="s">
        <v>142</v>
      </c>
      <c r="AU759" s="19" t="s">
        <v>83</v>
      </c>
    </row>
    <row r="760" s="14" customFormat="1">
      <c r="A760" s="14"/>
      <c r="B760" s="206"/>
      <c r="C760" s="14"/>
      <c r="D760" s="193" t="s">
        <v>146</v>
      </c>
      <c r="E760" s="207" t="s">
        <v>1</v>
      </c>
      <c r="F760" s="208" t="s">
        <v>890</v>
      </c>
      <c r="G760" s="14"/>
      <c r="H760" s="209">
        <v>15.781000000000001</v>
      </c>
      <c r="I760" s="210"/>
      <c r="J760" s="14"/>
      <c r="K760" s="14"/>
      <c r="L760" s="206"/>
      <c r="M760" s="211"/>
      <c r="N760" s="212"/>
      <c r="O760" s="212"/>
      <c r="P760" s="212"/>
      <c r="Q760" s="212"/>
      <c r="R760" s="212"/>
      <c r="S760" s="212"/>
      <c r="T760" s="213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T760" s="207" t="s">
        <v>146</v>
      </c>
      <c r="AU760" s="207" t="s">
        <v>83</v>
      </c>
      <c r="AV760" s="14" t="s">
        <v>83</v>
      </c>
      <c r="AW760" s="14" t="s">
        <v>32</v>
      </c>
      <c r="AX760" s="14" t="s">
        <v>81</v>
      </c>
      <c r="AY760" s="207" t="s">
        <v>133</v>
      </c>
    </row>
    <row r="761" s="2" customFormat="1" ht="44.25" customHeight="1">
      <c r="A761" s="38"/>
      <c r="B761" s="179"/>
      <c r="C761" s="180" t="s">
        <v>922</v>
      </c>
      <c r="D761" s="180" t="s">
        <v>135</v>
      </c>
      <c r="E761" s="181" t="s">
        <v>923</v>
      </c>
      <c r="F761" s="182" t="s">
        <v>365</v>
      </c>
      <c r="G761" s="183" t="s">
        <v>363</v>
      </c>
      <c r="H761" s="184">
        <v>77.5</v>
      </c>
      <c r="I761" s="185"/>
      <c r="J761" s="186">
        <f>ROUND(I761*H761,2)</f>
        <v>0</v>
      </c>
      <c r="K761" s="182" t="s">
        <v>162</v>
      </c>
      <c r="L761" s="39"/>
      <c r="M761" s="187" t="s">
        <v>1</v>
      </c>
      <c r="N761" s="188" t="s">
        <v>40</v>
      </c>
      <c r="O761" s="77"/>
      <c r="P761" s="189">
        <f>O761*H761</f>
        <v>0</v>
      </c>
      <c r="Q761" s="189">
        <v>0</v>
      </c>
      <c r="R761" s="189">
        <f>Q761*H761</f>
        <v>0</v>
      </c>
      <c r="S761" s="189">
        <v>0</v>
      </c>
      <c r="T761" s="190">
        <f>S761*H761</f>
        <v>0</v>
      </c>
      <c r="U761" s="38"/>
      <c r="V761" s="38"/>
      <c r="W761" s="38"/>
      <c r="X761" s="38"/>
      <c r="Y761" s="38"/>
      <c r="Z761" s="38"/>
      <c r="AA761" s="38"/>
      <c r="AB761" s="38"/>
      <c r="AC761" s="38"/>
      <c r="AD761" s="38"/>
      <c r="AE761" s="38"/>
      <c r="AR761" s="191" t="s">
        <v>140</v>
      </c>
      <c r="AT761" s="191" t="s">
        <v>135</v>
      </c>
      <c r="AU761" s="191" t="s">
        <v>83</v>
      </c>
      <c r="AY761" s="19" t="s">
        <v>133</v>
      </c>
      <c r="BE761" s="192">
        <f>IF(N761="základní",J761,0)</f>
        <v>0</v>
      </c>
      <c r="BF761" s="192">
        <f>IF(N761="snížená",J761,0)</f>
        <v>0</v>
      </c>
      <c r="BG761" s="192">
        <f>IF(N761="zákl. přenesená",J761,0)</f>
        <v>0</v>
      </c>
      <c r="BH761" s="192">
        <f>IF(N761="sníž. přenesená",J761,0)</f>
        <v>0</v>
      </c>
      <c r="BI761" s="192">
        <f>IF(N761="nulová",J761,0)</f>
        <v>0</v>
      </c>
      <c r="BJ761" s="19" t="s">
        <v>81</v>
      </c>
      <c r="BK761" s="192">
        <f>ROUND(I761*H761,2)</f>
        <v>0</v>
      </c>
      <c r="BL761" s="19" t="s">
        <v>140</v>
      </c>
      <c r="BM761" s="191" t="s">
        <v>924</v>
      </c>
    </row>
    <row r="762" s="2" customFormat="1">
      <c r="A762" s="38"/>
      <c r="B762" s="39"/>
      <c r="C762" s="38"/>
      <c r="D762" s="193" t="s">
        <v>142</v>
      </c>
      <c r="E762" s="38"/>
      <c r="F762" s="194" t="s">
        <v>365</v>
      </c>
      <c r="G762" s="38"/>
      <c r="H762" s="38"/>
      <c r="I762" s="195"/>
      <c r="J762" s="38"/>
      <c r="K762" s="38"/>
      <c r="L762" s="39"/>
      <c r="M762" s="196"/>
      <c r="N762" s="197"/>
      <c r="O762" s="77"/>
      <c r="P762" s="77"/>
      <c r="Q762" s="77"/>
      <c r="R762" s="77"/>
      <c r="S762" s="77"/>
      <c r="T762" s="78"/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T762" s="19" t="s">
        <v>142</v>
      </c>
      <c r="AU762" s="19" t="s">
        <v>83</v>
      </c>
    </row>
    <row r="763" s="14" customFormat="1">
      <c r="A763" s="14"/>
      <c r="B763" s="206"/>
      <c r="C763" s="14"/>
      <c r="D763" s="193" t="s">
        <v>146</v>
      </c>
      <c r="E763" s="207" t="s">
        <v>1</v>
      </c>
      <c r="F763" s="208" t="s">
        <v>873</v>
      </c>
      <c r="G763" s="14"/>
      <c r="H763" s="209">
        <v>77.5</v>
      </c>
      <c r="I763" s="210"/>
      <c r="J763" s="14"/>
      <c r="K763" s="14"/>
      <c r="L763" s="206"/>
      <c r="M763" s="211"/>
      <c r="N763" s="212"/>
      <c r="O763" s="212"/>
      <c r="P763" s="212"/>
      <c r="Q763" s="212"/>
      <c r="R763" s="212"/>
      <c r="S763" s="212"/>
      <c r="T763" s="213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07" t="s">
        <v>146</v>
      </c>
      <c r="AU763" s="207" t="s">
        <v>83</v>
      </c>
      <c r="AV763" s="14" t="s">
        <v>83</v>
      </c>
      <c r="AW763" s="14" t="s">
        <v>32</v>
      </c>
      <c r="AX763" s="14" t="s">
        <v>81</v>
      </c>
      <c r="AY763" s="207" t="s">
        <v>133</v>
      </c>
    </row>
    <row r="764" s="2" customFormat="1" ht="44.25" customHeight="1">
      <c r="A764" s="38"/>
      <c r="B764" s="179"/>
      <c r="C764" s="180" t="s">
        <v>925</v>
      </c>
      <c r="D764" s="180" t="s">
        <v>135</v>
      </c>
      <c r="E764" s="181" t="s">
        <v>926</v>
      </c>
      <c r="F764" s="182" t="s">
        <v>927</v>
      </c>
      <c r="G764" s="183" t="s">
        <v>363</v>
      </c>
      <c r="H764" s="184">
        <v>44.149000000000001</v>
      </c>
      <c r="I764" s="185"/>
      <c r="J764" s="186">
        <f>ROUND(I764*H764,2)</f>
        <v>0</v>
      </c>
      <c r="K764" s="182" t="s">
        <v>139</v>
      </c>
      <c r="L764" s="39"/>
      <c r="M764" s="187" t="s">
        <v>1</v>
      </c>
      <c r="N764" s="188" t="s">
        <v>40</v>
      </c>
      <c r="O764" s="77"/>
      <c r="P764" s="189">
        <f>O764*H764</f>
        <v>0</v>
      </c>
      <c r="Q764" s="189">
        <v>0</v>
      </c>
      <c r="R764" s="189">
        <f>Q764*H764</f>
        <v>0</v>
      </c>
      <c r="S764" s="189">
        <v>0</v>
      </c>
      <c r="T764" s="190">
        <f>S764*H764</f>
        <v>0</v>
      </c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R764" s="191" t="s">
        <v>140</v>
      </c>
      <c r="AT764" s="191" t="s">
        <v>135</v>
      </c>
      <c r="AU764" s="191" t="s">
        <v>83</v>
      </c>
      <c r="AY764" s="19" t="s">
        <v>133</v>
      </c>
      <c r="BE764" s="192">
        <f>IF(N764="základní",J764,0)</f>
        <v>0</v>
      </c>
      <c r="BF764" s="192">
        <f>IF(N764="snížená",J764,0)</f>
        <v>0</v>
      </c>
      <c r="BG764" s="192">
        <f>IF(N764="zákl. přenesená",J764,0)</f>
        <v>0</v>
      </c>
      <c r="BH764" s="192">
        <f>IF(N764="sníž. přenesená",J764,0)</f>
        <v>0</v>
      </c>
      <c r="BI764" s="192">
        <f>IF(N764="nulová",J764,0)</f>
        <v>0</v>
      </c>
      <c r="BJ764" s="19" t="s">
        <v>81</v>
      </c>
      <c r="BK764" s="192">
        <f>ROUND(I764*H764,2)</f>
        <v>0</v>
      </c>
      <c r="BL764" s="19" t="s">
        <v>140</v>
      </c>
      <c r="BM764" s="191" t="s">
        <v>928</v>
      </c>
    </row>
    <row r="765" s="2" customFormat="1">
      <c r="A765" s="38"/>
      <c r="B765" s="39"/>
      <c r="C765" s="38"/>
      <c r="D765" s="193" t="s">
        <v>142</v>
      </c>
      <c r="E765" s="38"/>
      <c r="F765" s="194" t="s">
        <v>927</v>
      </c>
      <c r="G765" s="38"/>
      <c r="H765" s="38"/>
      <c r="I765" s="195"/>
      <c r="J765" s="38"/>
      <c r="K765" s="38"/>
      <c r="L765" s="39"/>
      <c r="M765" s="196"/>
      <c r="N765" s="197"/>
      <c r="O765" s="77"/>
      <c r="P765" s="77"/>
      <c r="Q765" s="77"/>
      <c r="R765" s="77"/>
      <c r="S765" s="77"/>
      <c r="T765" s="78"/>
      <c r="U765" s="38"/>
      <c r="V765" s="38"/>
      <c r="W765" s="38"/>
      <c r="X765" s="38"/>
      <c r="Y765" s="38"/>
      <c r="Z765" s="38"/>
      <c r="AA765" s="38"/>
      <c r="AB765" s="38"/>
      <c r="AC765" s="38"/>
      <c r="AD765" s="38"/>
      <c r="AE765" s="38"/>
      <c r="AT765" s="19" t="s">
        <v>142</v>
      </c>
      <c r="AU765" s="19" t="s">
        <v>83</v>
      </c>
    </row>
    <row r="766" s="14" customFormat="1">
      <c r="A766" s="14"/>
      <c r="B766" s="206"/>
      <c r="C766" s="14"/>
      <c r="D766" s="193" t="s">
        <v>146</v>
      </c>
      <c r="E766" s="207" t="s">
        <v>1</v>
      </c>
      <c r="F766" s="208" t="s">
        <v>874</v>
      </c>
      <c r="G766" s="14"/>
      <c r="H766" s="209">
        <v>44.149000000000001</v>
      </c>
      <c r="I766" s="210"/>
      <c r="J766" s="14"/>
      <c r="K766" s="14"/>
      <c r="L766" s="206"/>
      <c r="M766" s="211"/>
      <c r="N766" s="212"/>
      <c r="O766" s="212"/>
      <c r="P766" s="212"/>
      <c r="Q766" s="212"/>
      <c r="R766" s="212"/>
      <c r="S766" s="212"/>
      <c r="T766" s="213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T766" s="207" t="s">
        <v>146</v>
      </c>
      <c r="AU766" s="207" t="s">
        <v>83</v>
      </c>
      <c r="AV766" s="14" t="s">
        <v>83</v>
      </c>
      <c r="AW766" s="14" t="s">
        <v>32</v>
      </c>
      <c r="AX766" s="14" t="s">
        <v>81</v>
      </c>
      <c r="AY766" s="207" t="s">
        <v>133</v>
      </c>
    </row>
    <row r="767" s="12" customFormat="1" ht="22.8" customHeight="1">
      <c r="A767" s="12"/>
      <c r="B767" s="166"/>
      <c r="C767" s="12"/>
      <c r="D767" s="167" t="s">
        <v>74</v>
      </c>
      <c r="E767" s="177" t="s">
        <v>929</v>
      </c>
      <c r="F767" s="177" t="s">
        <v>930</v>
      </c>
      <c r="G767" s="12"/>
      <c r="H767" s="12"/>
      <c r="I767" s="169"/>
      <c r="J767" s="178">
        <f>BK767</f>
        <v>0</v>
      </c>
      <c r="K767" s="12"/>
      <c r="L767" s="166"/>
      <c r="M767" s="171"/>
      <c r="N767" s="172"/>
      <c r="O767" s="172"/>
      <c r="P767" s="173">
        <f>SUM(P768:P771)</f>
        <v>0</v>
      </c>
      <c r="Q767" s="172"/>
      <c r="R767" s="173">
        <f>SUM(R768:R771)</f>
        <v>0</v>
      </c>
      <c r="S767" s="172"/>
      <c r="T767" s="174">
        <f>SUM(T768:T771)</f>
        <v>0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R767" s="167" t="s">
        <v>81</v>
      </c>
      <c r="AT767" s="175" t="s">
        <v>74</v>
      </c>
      <c r="AU767" s="175" t="s">
        <v>81</v>
      </c>
      <c r="AY767" s="167" t="s">
        <v>133</v>
      </c>
      <c r="BK767" s="176">
        <f>SUM(BK768:BK771)</f>
        <v>0</v>
      </c>
    </row>
    <row r="768" s="2" customFormat="1" ht="24.15" customHeight="1">
      <c r="A768" s="38"/>
      <c r="B768" s="179"/>
      <c r="C768" s="180" t="s">
        <v>931</v>
      </c>
      <c r="D768" s="180" t="s">
        <v>135</v>
      </c>
      <c r="E768" s="181" t="s">
        <v>932</v>
      </c>
      <c r="F768" s="182" t="s">
        <v>933</v>
      </c>
      <c r="G768" s="183" t="s">
        <v>363</v>
      </c>
      <c r="H768" s="184">
        <v>194.797</v>
      </c>
      <c r="I768" s="185"/>
      <c r="J768" s="186">
        <f>ROUND(I768*H768,2)</f>
        <v>0</v>
      </c>
      <c r="K768" s="182" t="s">
        <v>139</v>
      </c>
      <c r="L768" s="39"/>
      <c r="M768" s="187" t="s">
        <v>1</v>
      </c>
      <c r="N768" s="188" t="s">
        <v>40</v>
      </c>
      <c r="O768" s="77"/>
      <c r="P768" s="189">
        <f>O768*H768</f>
        <v>0</v>
      </c>
      <c r="Q768" s="189">
        <v>0</v>
      </c>
      <c r="R768" s="189">
        <f>Q768*H768</f>
        <v>0</v>
      </c>
      <c r="S768" s="189">
        <v>0</v>
      </c>
      <c r="T768" s="190">
        <f>S768*H768</f>
        <v>0</v>
      </c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R768" s="191" t="s">
        <v>140</v>
      </c>
      <c r="AT768" s="191" t="s">
        <v>135</v>
      </c>
      <c r="AU768" s="191" t="s">
        <v>83</v>
      </c>
      <c r="AY768" s="19" t="s">
        <v>133</v>
      </c>
      <c r="BE768" s="192">
        <f>IF(N768="základní",J768,0)</f>
        <v>0</v>
      </c>
      <c r="BF768" s="192">
        <f>IF(N768="snížená",J768,0)</f>
        <v>0</v>
      </c>
      <c r="BG768" s="192">
        <f>IF(N768="zákl. přenesená",J768,0)</f>
        <v>0</v>
      </c>
      <c r="BH768" s="192">
        <f>IF(N768="sníž. přenesená",J768,0)</f>
        <v>0</v>
      </c>
      <c r="BI768" s="192">
        <f>IF(N768="nulová",J768,0)</f>
        <v>0</v>
      </c>
      <c r="BJ768" s="19" t="s">
        <v>81</v>
      </c>
      <c r="BK768" s="192">
        <f>ROUND(I768*H768,2)</f>
        <v>0</v>
      </c>
      <c r="BL768" s="19" t="s">
        <v>140</v>
      </c>
      <c r="BM768" s="191" t="s">
        <v>934</v>
      </c>
    </row>
    <row r="769" s="2" customFormat="1">
      <c r="A769" s="38"/>
      <c r="B769" s="39"/>
      <c r="C769" s="38"/>
      <c r="D769" s="193" t="s">
        <v>142</v>
      </c>
      <c r="E769" s="38"/>
      <c r="F769" s="194" t="s">
        <v>935</v>
      </c>
      <c r="G769" s="38"/>
      <c r="H769" s="38"/>
      <c r="I769" s="195"/>
      <c r="J769" s="38"/>
      <c r="K769" s="38"/>
      <c r="L769" s="39"/>
      <c r="M769" s="196"/>
      <c r="N769" s="197"/>
      <c r="O769" s="77"/>
      <c r="P769" s="77"/>
      <c r="Q769" s="77"/>
      <c r="R769" s="77"/>
      <c r="S769" s="77"/>
      <c r="T769" s="78"/>
      <c r="U769" s="38"/>
      <c r="V769" s="38"/>
      <c r="W769" s="38"/>
      <c r="X769" s="38"/>
      <c r="Y769" s="38"/>
      <c r="Z769" s="38"/>
      <c r="AA769" s="38"/>
      <c r="AB769" s="38"/>
      <c r="AC769" s="38"/>
      <c r="AD769" s="38"/>
      <c r="AE769" s="38"/>
      <c r="AT769" s="19" t="s">
        <v>142</v>
      </c>
      <c r="AU769" s="19" t="s">
        <v>83</v>
      </c>
    </row>
    <row r="770" s="13" customFormat="1">
      <c r="A770" s="13"/>
      <c r="B770" s="199"/>
      <c r="C770" s="13"/>
      <c r="D770" s="193" t="s">
        <v>146</v>
      </c>
      <c r="E770" s="200" t="s">
        <v>1</v>
      </c>
      <c r="F770" s="201" t="s">
        <v>936</v>
      </c>
      <c r="G770" s="13"/>
      <c r="H770" s="200" t="s">
        <v>1</v>
      </c>
      <c r="I770" s="202"/>
      <c r="J770" s="13"/>
      <c r="K770" s="13"/>
      <c r="L770" s="199"/>
      <c r="M770" s="203"/>
      <c r="N770" s="204"/>
      <c r="O770" s="204"/>
      <c r="P770" s="204"/>
      <c r="Q770" s="204"/>
      <c r="R770" s="204"/>
      <c r="S770" s="204"/>
      <c r="T770" s="20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00" t="s">
        <v>146</v>
      </c>
      <c r="AU770" s="200" t="s">
        <v>83</v>
      </c>
      <c r="AV770" s="13" t="s">
        <v>81</v>
      </c>
      <c r="AW770" s="13" t="s">
        <v>32</v>
      </c>
      <c r="AX770" s="13" t="s">
        <v>75</v>
      </c>
      <c r="AY770" s="200" t="s">
        <v>133</v>
      </c>
    </row>
    <row r="771" s="14" customFormat="1">
      <c r="A771" s="14"/>
      <c r="B771" s="206"/>
      <c r="C771" s="14"/>
      <c r="D771" s="193" t="s">
        <v>146</v>
      </c>
      <c r="E771" s="207" t="s">
        <v>1</v>
      </c>
      <c r="F771" s="208" t="s">
        <v>937</v>
      </c>
      <c r="G771" s="14"/>
      <c r="H771" s="209">
        <v>194.797</v>
      </c>
      <c r="I771" s="210"/>
      <c r="J771" s="14"/>
      <c r="K771" s="14"/>
      <c r="L771" s="206"/>
      <c r="M771" s="240"/>
      <c r="N771" s="241"/>
      <c r="O771" s="241"/>
      <c r="P771" s="241"/>
      <c r="Q771" s="241"/>
      <c r="R771" s="241"/>
      <c r="S771" s="241"/>
      <c r="T771" s="242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07" t="s">
        <v>146</v>
      </c>
      <c r="AU771" s="207" t="s">
        <v>83</v>
      </c>
      <c r="AV771" s="14" t="s">
        <v>83</v>
      </c>
      <c r="AW771" s="14" t="s">
        <v>32</v>
      </c>
      <c r="AX771" s="14" t="s">
        <v>81</v>
      </c>
      <c r="AY771" s="207" t="s">
        <v>133</v>
      </c>
    </row>
    <row r="772" s="2" customFormat="1" ht="6.96" customHeight="1">
      <c r="A772" s="38"/>
      <c r="B772" s="60"/>
      <c r="C772" s="61"/>
      <c r="D772" s="61"/>
      <c r="E772" s="61"/>
      <c r="F772" s="61"/>
      <c r="G772" s="61"/>
      <c r="H772" s="61"/>
      <c r="I772" s="61"/>
      <c r="J772" s="61"/>
      <c r="K772" s="61"/>
      <c r="L772" s="39"/>
      <c r="M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  <c r="AA772" s="38"/>
      <c r="AB772" s="38"/>
      <c r="AC772" s="38"/>
      <c r="AD772" s="38"/>
      <c r="AE772" s="38"/>
    </row>
  </sheetData>
  <autoFilter ref="C129:K77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8:H118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BRNO, STŘEDOVA - drobná rekonstrukce na kanalizační síti</v>
      </c>
      <c r="F7" s="32"/>
      <c r="G7" s="32"/>
      <c r="H7" s="32"/>
      <c r="L7" s="22"/>
    </row>
    <row r="8" s="1" customFormat="1" ht="12" customHeight="1">
      <c r="B8" s="22"/>
      <c r="D8" s="32" t="s">
        <v>99</v>
      </c>
      <c r="L8" s="22"/>
    </row>
    <row r="9" s="2" customFormat="1" ht="16.5" customHeight="1">
      <c r="A9" s="38"/>
      <c r="B9" s="39"/>
      <c r="C9" s="38"/>
      <c r="D9" s="38"/>
      <c r="E9" s="129" t="s">
        <v>100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101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938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23. 5. 2021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ROUND(J128,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ROUND((SUM(BE128:BE388)),  2)</f>
        <v>0</v>
      </c>
      <c r="G35" s="38"/>
      <c r="H35" s="38"/>
      <c r="I35" s="136">
        <v>0.20999999999999999</v>
      </c>
      <c r="J35" s="135">
        <f>ROUND(((SUM(BE128:BE388))*I35),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ROUND((SUM(BF128:BF388)),  2)</f>
        <v>0</v>
      </c>
      <c r="G36" s="38"/>
      <c r="H36" s="38"/>
      <c r="I36" s="136">
        <v>0.14999999999999999</v>
      </c>
      <c r="J36" s="135">
        <f>ROUND(((SUM(BF128:BF388))*I36),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ROUND((SUM(BG128:BG388)),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ROUND((SUM(BH128:BH388)),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ROUND((SUM(BI128:BI388)),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BRNO, STŘEDOVA - drobná rekonstrukce na kanalizační síti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99</v>
      </c>
      <c r="L86" s="22"/>
    </row>
    <row r="87" s="2" customFormat="1" ht="16.5" customHeight="1">
      <c r="A87" s="38"/>
      <c r="B87" s="39"/>
      <c r="C87" s="38"/>
      <c r="D87" s="38"/>
      <c r="E87" s="129" t="s">
        <v>100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002 - SO 320 Kanalizační přípojky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23. 5. 2021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Statutární město Brno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104</v>
      </c>
      <c r="D96" s="137"/>
      <c r="E96" s="137"/>
      <c r="F96" s="137"/>
      <c r="G96" s="137"/>
      <c r="H96" s="137"/>
      <c r="I96" s="137"/>
      <c r="J96" s="146" t="s">
        <v>105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106</v>
      </c>
      <c r="D98" s="38"/>
      <c r="E98" s="38"/>
      <c r="F98" s="38"/>
      <c r="G98" s="38"/>
      <c r="H98" s="38"/>
      <c r="I98" s="38"/>
      <c r="J98" s="96">
        <f>J128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107</v>
      </c>
    </row>
    <row r="99" s="9" customFormat="1" ht="24.96" customHeight="1">
      <c r="A99" s="9"/>
      <c r="B99" s="148"/>
      <c r="C99" s="9"/>
      <c r="D99" s="149" t="s">
        <v>108</v>
      </c>
      <c r="E99" s="150"/>
      <c r="F99" s="150"/>
      <c r="G99" s="150"/>
      <c r="H99" s="150"/>
      <c r="I99" s="150"/>
      <c r="J99" s="151">
        <f>J129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109</v>
      </c>
      <c r="E100" s="154"/>
      <c r="F100" s="154"/>
      <c r="G100" s="154"/>
      <c r="H100" s="154"/>
      <c r="I100" s="154"/>
      <c r="J100" s="155">
        <f>J130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110</v>
      </c>
      <c r="E101" s="154"/>
      <c r="F101" s="154"/>
      <c r="G101" s="154"/>
      <c r="H101" s="154"/>
      <c r="I101" s="154"/>
      <c r="J101" s="155">
        <f>J256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112</v>
      </c>
      <c r="E102" s="154"/>
      <c r="F102" s="154"/>
      <c r="G102" s="154"/>
      <c r="H102" s="154"/>
      <c r="I102" s="154"/>
      <c r="J102" s="155">
        <f>J264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113</v>
      </c>
      <c r="E103" s="154"/>
      <c r="F103" s="154"/>
      <c r="G103" s="154"/>
      <c r="H103" s="154"/>
      <c r="I103" s="154"/>
      <c r="J103" s="155">
        <f>J281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114</v>
      </c>
      <c r="E104" s="154"/>
      <c r="F104" s="154"/>
      <c r="G104" s="154"/>
      <c r="H104" s="154"/>
      <c r="I104" s="154"/>
      <c r="J104" s="155">
        <f>J340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2"/>
      <c r="C105" s="10"/>
      <c r="D105" s="153" t="s">
        <v>116</v>
      </c>
      <c r="E105" s="154"/>
      <c r="F105" s="154"/>
      <c r="G105" s="154"/>
      <c r="H105" s="154"/>
      <c r="I105" s="154"/>
      <c r="J105" s="155">
        <f>J355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2"/>
      <c r="C106" s="10"/>
      <c r="D106" s="153" t="s">
        <v>117</v>
      </c>
      <c r="E106" s="154"/>
      <c r="F106" s="154"/>
      <c r="G106" s="154"/>
      <c r="H106" s="154"/>
      <c r="I106" s="154"/>
      <c r="J106" s="155">
        <f>J384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118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9" t="str">
        <f>E7</f>
        <v>BRNO, STŘEDOVA - drobná rekonstrukce na kanalizační síti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99</v>
      </c>
      <c r="L117" s="22"/>
    </row>
    <row r="118" s="2" customFormat="1" ht="16.5" customHeight="1">
      <c r="A118" s="38"/>
      <c r="B118" s="39"/>
      <c r="C118" s="38"/>
      <c r="D118" s="38"/>
      <c r="E118" s="129" t="s">
        <v>100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101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E11</f>
        <v>002 - SO 320 Kanalizační přípojky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F14</f>
        <v xml:space="preserve"> </v>
      </c>
      <c r="G122" s="38"/>
      <c r="H122" s="38"/>
      <c r="I122" s="32" t="s">
        <v>22</v>
      </c>
      <c r="J122" s="69" t="str">
        <f>IF(J14="","",J14)</f>
        <v>23. 5. 2021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5.65" customHeight="1">
      <c r="A124" s="38"/>
      <c r="B124" s="39"/>
      <c r="C124" s="32" t="s">
        <v>24</v>
      </c>
      <c r="D124" s="38"/>
      <c r="E124" s="38"/>
      <c r="F124" s="27" t="str">
        <f>E17</f>
        <v>Statutární město Brno</v>
      </c>
      <c r="G124" s="38"/>
      <c r="H124" s="38"/>
      <c r="I124" s="32" t="s">
        <v>30</v>
      </c>
      <c r="J124" s="36" t="str">
        <f>E23</f>
        <v>Sweco Hydroprojekt a.s., divize Morava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IF(E20="","",E20)</f>
        <v>Vyplň údaj</v>
      </c>
      <c r="G125" s="38"/>
      <c r="H125" s="38"/>
      <c r="I125" s="32" t="s">
        <v>33</v>
      </c>
      <c r="J125" s="36" t="str">
        <f>E26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6"/>
      <c r="B127" s="157"/>
      <c r="C127" s="158" t="s">
        <v>119</v>
      </c>
      <c r="D127" s="159" t="s">
        <v>60</v>
      </c>
      <c r="E127" s="159" t="s">
        <v>56</v>
      </c>
      <c r="F127" s="159" t="s">
        <v>57</v>
      </c>
      <c r="G127" s="159" t="s">
        <v>120</v>
      </c>
      <c r="H127" s="159" t="s">
        <v>121</v>
      </c>
      <c r="I127" s="159" t="s">
        <v>122</v>
      </c>
      <c r="J127" s="159" t="s">
        <v>105</v>
      </c>
      <c r="K127" s="160" t="s">
        <v>123</v>
      </c>
      <c r="L127" s="161"/>
      <c r="M127" s="86" t="s">
        <v>1</v>
      </c>
      <c r="N127" s="87" t="s">
        <v>39</v>
      </c>
      <c r="O127" s="87" t="s">
        <v>124</v>
      </c>
      <c r="P127" s="87" t="s">
        <v>125</v>
      </c>
      <c r="Q127" s="87" t="s">
        <v>126</v>
      </c>
      <c r="R127" s="87" t="s">
        <v>127</v>
      </c>
      <c r="S127" s="87" t="s">
        <v>128</v>
      </c>
      <c r="T127" s="88" t="s">
        <v>129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="2" customFormat="1" ht="22.8" customHeight="1">
      <c r="A128" s="38"/>
      <c r="B128" s="39"/>
      <c r="C128" s="93" t="s">
        <v>130</v>
      </c>
      <c r="D128" s="38"/>
      <c r="E128" s="38"/>
      <c r="F128" s="38"/>
      <c r="G128" s="38"/>
      <c r="H128" s="38"/>
      <c r="I128" s="38"/>
      <c r="J128" s="162">
        <f>BK128</f>
        <v>0</v>
      </c>
      <c r="K128" s="38"/>
      <c r="L128" s="39"/>
      <c r="M128" s="89"/>
      <c r="N128" s="73"/>
      <c r="O128" s="90"/>
      <c r="P128" s="163">
        <f>P129</f>
        <v>0</v>
      </c>
      <c r="Q128" s="90"/>
      <c r="R128" s="163">
        <f>R129</f>
        <v>140.26611865000001</v>
      </c>
      <c r="S128" s="90"/>
      <c r="T128" s="164">
        <f>T129</f>
        <v>14.707424999999999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74</v>
      </c>
      <c r="AU128" s="19" t="s">
        <v>107</v>
      </c>
      <c r="BK128" s="165">
        <f>BK129</f>
        <v>0</v>
      </c>
    </row>
    <row r="129" s="12" customFormat="1" ht="25.92" customHeight="1">
      <c r="A129" s="12"/>
      <c r="B129" s="166"/>
      <c r="C129" s="12"/>
      <c r="D129" s="167" t="s">
        <v>74</v>
      </c>
      <c r="E129" s="168" t="s">
        <v>131</v>
      </c>
      <c r="F129" s="168" t="s">
        <v>132</v>
      </c>
      <c r="G129" s="12"/>
      <c r="H129" s="12"/>
      <c r="I129" s="169"/>
      <c r="J129" s="170">
        <f>BK129</f>
        <v>0</v>
      </c>
      <c r="K129" s="12"/>
      <c r="L129" s="166"/>
      <c r="M129" s="171"/>
      <c r="N129" s="172"/>
      <c r="O129" s="172"/>
      <c r="P129" s="173">
        <f>P130+P256+P264+P281+P340+P355+P384</f>
        <v>0</v>
      </c>
      <c r="Q129" s="172"/>
      <c r="R129" s="173">
        <f>R130+R256+R264+R281+R340+R355+R384</f>
        <v>140.26611865000001</v>
      </c>
      <c r="S129" s="172"/>
      <c r="T129" s="174">
        <f>T130+T256+T264+T281+T340+T355+T384</f>
        <v>14.707424999999999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7" t="s">
        <v>81</v>
      </c>
      <c r="AT129" s="175" t="s">
        <v>74</v>
      </c>
      <c r="AU129" s="175" t="s">
        <v>75</v>
      </c>
      <c r="AY129" s="167" t="s">
        <v>133</v>
      </c>
      <c r="BK129" s="176">
        <f>BK130+BK256+BK264+BK281+BK340+BK355+BK384</f>
        <v>0</v>
      </c>
    </row>
    <row r="130" s="12" customFormat="1" ht="22.8" customHeight="1">
      <c r="A130" s="12"/>
      <c r="B130" s="166"/>
      <c r="C130" s="12"/>
      <c r="D130" s="167" t="s">
        <v>74</v>
      </c>
      <c r="E130" s="177" t="s">
        <v>81</v>
      </c>
      <c r="F130" s="177" t="s">
        <v>134</v>
      </c>
      <c r="G130" s="12"/>
      <c r="H130" s="12"/>
      <c r="I130" s="169"/>
      <c r="J130" s="178">
        <f>BK130</f>
        <v>0</v>
      </c>
      <c r="K130" s="12"/>
      <c r="L130" s="166"/>
      <c r="M130" s="171"/>
      <c r="N130" s="172"/>
      <c r="O130" s="172"/>
      <c r="P130" s="173">
        <f>SUM(P131:P255)</f>
        <v>0</v>
      </c>
      <c r="Q130" s="172"/>
      <c r="R130" s="173">
        <f>SUM(R131:R255)</f>
        <v>134.81253194999999</v>
      </c>
      <c r="S130" s="172"/>
      <c r="T130" s="174">
        <f>SUM(T131:T255)</f>
        <v>14.707424999999999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81</v>
      </c>
      <c r="AT130" s="175" t="s">
        <v>74</v>
      </c>
      <c r="AU130" s="175" t="s">
        <v>81</v>
      </c>
      <c r="AY130" s="167" t="s">
        <v>133</v>
      </c>
      <c r="BK130" s="176">
        <f>SUM(BK131:BK255)</f>
        <v>0</v>
      </c>
    </row>
    <row r="131" s="2" customFormat="1" ht="37.8" customHeight="1">
      <c r="A131" s="38"/>
      <c r="B131" s="179"/>
      <c r="C131" s="180" t="s">
        <v>81</v>
      </c>
      <c r="D131" s="180" t="s">
        <v>135</v>
      </c>
      <c r="E131" s="181" t="s">
        <v>136</v>
      </c>
      <c r="F131" s="182" t="s">
        <v>939</v>
      </c>
      <c r="G131" s="183" t="s">
        <v>138</v>
      </c>
      <c r="H131" s="184">
        <v>3.1899999999999999</v>
      </c>
      <c r="I131" s="185"/>
      <c r="J131" s="186">
        <f>ROUND(I131*H131,2)</f>
        <v>0</v>
      </c>
      <c r="K131" s="182" t="s">
        <v>139</v>
      </c>
      <c r="L131" s="39"/>
      <c r="M131" s="187" t="s">
        <v>1</v>
      </c>
      <c r="N131" s="188" t="s">
        <v>40</v>
      </c>
      <c r="O131" s="77"/>
      <c r="P131" s="189">
        <f>O131*H131</f>
        <v>0</v>
      </c>
      <c r="Q131" s="189">
        <v>0</v>
      </c>
      <c r="R131" s="189">
        <f>Q131*H131</f>
        <v>0</v>
      </c>
      <c r="S131" s="189">
        <v>0.255</v>
      </c>
      <c r="T131" s="190">
        <f>S131*H131</f>
        <v>0.81345000000000001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140</v>
      </c>
      <c r="AT131" s="191" t="s">
        <v>135</v>
      </c>
      <c r="AU131" s="191" t="s">
        <v>83</v>
      </c>
      <c r="AY131" s="19" t="s">
        <v>133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81</v>
      </c>
      <c r="BK131" s="192">
        <f>ROUND(I131*H131,2)</f>
        <v>0</v>
      </c>
      <c r="BL131" s="19" t="s">
        <v>140</v>
      </c>
      <c r="BM131" s="191" t="s">
        <v>141</v>
      </c>
    </row>
    <row r="132" s="2" customFormat="1">
      <c r="A132" s="38"/>
      <c r="B132" s="39"/>
      <c r="C132" s="38"/>
      <c r="D132" s="193" t="s">
        <v>142</v>
      </c>
      <c r="E132" s="38"/>
      <c r="F132" s="194" t="s">
        <v>143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142</v>
      </c>
      <c r="AU132" s="19" t="s">
        <v>83</v>
      </c>
    </row>
    <row r="133" s="2" customFormat="1">
      <c r="A133" s="38"/>
      <c r="B133" s="39"/>
      <c r="C133" s="38"/>
      <c r="D133" s="193" t="s">
        <v>144</v>
      </c>
      <c r="E133" s="38"/>
      <c r="F133" s="198" t="s">
        <v>940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144</v>
      </c>
      <c r="AU133" s="19" t="s">
        <v>83</v>
      </c>
    </row>
    <row r="134" s="13" customFormat="1">
      <c r="A134" s="13"/>
      <c r="B134" s="199"/>
      <c r="C134" s="13"/>
      <c r="D134" s="193" t="s">
        <v>146</v>
      </c>
      <c r="E134" s="200" t="s">
        <v>1</v>
      </c>
      <c r="F134" s="201" t="s">
        <v>941</v>
      </c>
      <c r="G134" s="13"/>
      <c r="H134" s="200" t="s">
        <v>1</v>
      </c>
      <c r="I134" s="202"/>
      <c r="J134" s="13"/>
      <c r="K134" s="13"/>
      <c r="L134" s="199"/>
      <c r="M134" s="203"/>
      <c r="N134" s="204"/>
      <c r="O134" s="204"/>
      <c r="P134" s="204"/>
      <c r="Q134" s="204"/>
      <c r="R134" s="204"/>
      <c r="S134" s="204"/>
      <c r="T134" s="20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0" t="s">
        <v>146</v>
      </c>
      <c r="AU134" s="200" t="s">
        <v>83</v>
      </c>
      <c r="AV134" s="13" t="s">
        <v>81</v>
      </c>
      <c r="AW134" s="13" t="s">
        <v>32</v>
      </c>
      <c r="AX134" s="13" t="s">
        <v>75</v>
      </c>
      <c r="AY134" s="200" t="s">
        <v>133</v>
      </c>
    </row>
    <row r="135" s="14" customFormat="1">
      <c r="A135" s="14"/>
      <c r="B135" s="206"/>
      <c r="C135" s="14"/>
      <c r="D135" s="193" t="s">
        <v>146</v>
      </c>
      <c r="E135" s="207" t="s">
        <v>1</v>
      </c>
      <c r="F135" s="208" t="s">
        <v>942</v>
      </c>
      <c r="G135" s="14"/>
      <c r="H135" s="209">
        <v>3.1899999999999999</v>
      </c>
      <c r="I135" s="210"/>
      <c r="J135" s="14"/>
      <c r="K135" s="14"/>
      <c r="L135" s="206"/>
      <c r="M135" s="211"/>
      <c r="N135" s="212"/>
      <c r="O135" s="212"/>
      <c r="P135" s="212"/>
      <c r="Q135" s="212"/>
      <c r="R135" s="212"/>
      <c r="S135" s="212"/>
      <c r="T135" s="21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7" t="s">
        <v>146</v>
      </c>
      <c r="AU135" s="207" t="s">
        <v>83</v>
      </c>
      <c r="AV135" s="14" t="s">
        <v>83</v>
      </c>
      <c r="AW135" s="14" t="s">
        <v>32</v>
      </c>
      <c r="AX135" s="14" t="s">
        <v>81</v>
      </c>
      <c r="AY135" s="207" t="s">
        <v>133</v>
      </c>
    </row>
    <row r="136" s="2" customFormat="1" ht="24.15" customHeight="1">
      <c r="A136" s="38"/>
      <c r="B136" s="179"/>
      <c r="C136" s="180" t="s">
        <v>83</v>
      </c>
      <c r="D136" s="180" t="s">
        <v>135</v>
      </c>
      <c r="E136" s="181" t="s">
        <v>149</v>
      </c>
      <c r="F136" s="182" t="s">
        <v>150</v>
      </c>
      <c r="G136" s="183" t="s">
        <v>138</v>
      </c>
      <c r="H136" s="184">
        <v>3.1899999999999999</v>
      </c>
      <c r="I136" s="185"/>
      <c r="J136" s="186">
        <f>ROUND(I136*H136,2)</f>
        <v>0</v>
      </c>
      <c r="K136" s="182" t="s">
        <v>139</v>
      </c>
      <c r="L136" s="39"/>
      <c r="M136" s="187" t="s">
        <v>1</v>
      </c>
      <c r="N136" s="188" t="s">
        <v>40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0.28999999999999998</v>
      </c>
      <c r="T136" s="190">
        <f>S136*H136</f>
        <v>0.92509999999999992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140</v>
      </c>
      <c r="AT136" s="191" t="s">
        <v>135</v>
      </c>
      <c r="AU136" s="191" t="s">
        <v>83</v>
      </c>
      <c r="AY136" s="19" t="s">
        <v>133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81</v>
      </c>
      <c r="BK136" s="192">
        <f>ROUND(I136*H136,2)</f>
        <v>0</v>
      </c>
      <c r="BL136" s="19" t="s">
        <v>140</v>
      </c>
      <c r="BM136" s="191" t="s">
        <v>151</v>
      </c>
    </row>
    <row r="137" s="2" customFormat="1">
      <c r="A137" s="38"/>
      <c r="B137" s="39"/>
      <c r="C137" s="38"/>
      <c r="D137" s="193" t="s">
        <v>142</v>
      </c>
      <c r="E137" s="38"/>
      <c r="F137" s="194" t="s">
        <v>152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142</v>
      </c>
      <c r="AU137" s="19" t="s">
        <v>83</v>
      </c>
    </row>
    <row r="138" s="2" customFormat="1" ht="24.15" customHeight="1">
      <c r="A138" s="38"/>
      <c r="B138" s="179"/>
      <c r="C138" s="180" t="s">
        <v>153</v>
      </c>
      <c r="D138" s="180" t="s">
        <v>135</v>
      </c>
      <c r="E138" s="181" t="s">
        <v>160</v>
      </c>
      <c r="F138" s="182" t="s">
        <v>161</v>
      </c>
      <c r="G138" s="183" t="s">
        <v>138</v>
      </c>
      <c r="H138" s="184">
        <v>12.725</v>
      </c>
      <c r="I138" s="185"/>
      <c r="J138" s="186">
        <f>ROUND(I138*H138,2)</f>
        <v>0</v>
      </c>
      <c r="K138" s="182" t="s">
        <v>162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0.57999999999999996</v>
      </c>
      <c r="T138" s="190">
        <f>S138*H138</f>
        <v>7.3804999999999996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140</v>
      </c>
      <c r="AT138" s="191" t="s">
        <v>135</v>
      </c>
      <c r="AU138" s="191" t="s">
        <v>83</v>
      </c>
      <c r="AY138" s="19" t="s">
        <v>133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81</v>
      </c>
      <c r="BK138" s="192">
        <f>ROUND(I138*H138,2)</f>
        <v>0</v>
      </c>
      <c r="BL138" s="19" t="s">
        <v>140</v>
      </c>
      <c r="BM138" s="191" t="s">
        <v>163</v>
      </c>
    </row>
    <row r="139" s="2" customFormat="1">
      <c r="A139" s="38"/>
      <c r="B139" s="39"/>
      <c r="C139" s="38"/>
      <c r="D139" s="193" t="s">
        <v>142</v>
      </c>
      <c r="E139" s="38"/>
      <c r="F139" s="194" t="s">
        <v>164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142</v>
      </c>
      <c r="AU139" s="19" t="s">
        <v>83</v>
      </c>
    </row>
    <row r="140" s="2" customFormat="1" ht="24.15" customHeight="1">
      <c r="A140" s="38"/>
      <c r="B140" s="179"/>
      <c r="C140" s="180" t="s">
        <v>140</v>
      </c>
      <c r="D140" s="180" t="s">
        <v>135</v>
      </c>
      <c r="E140" s="181" t="s">
        <v>171</v>
      </c>
      <c r="F140" s="182" t="s">
        <v>172</v>
      </c>
      <c r="G140" s="183" t="s">
        <v>138</v>
      </c>
      <c r="H140" s="184">
        <v>12.725</v>
      </c>
      <c r="I140" s="185"/>
      <c r="J140" s="186">
        <f>ROUND(I140*H140,2)</f>
        <v>0</v>
      </c>
      <c r="K140" s="182" t="s">
        <v>162</v>
      </c>
      <c r="L140" s="39"/>
      <c r="M140" s="187" t="s">
        <v>1</v>
      </c>
      <c r="N140" s="188" t="s">
        <v>40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0.22</v>
      </c>
      <c r="T140" s="190">
        <f>S140*H140</f>
        <v>2.7995000000000001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140</v>
      </c>
      <c r="AT140" s="191" t="s">
        <v>135</v>
      </c>
      <c r="AU140" s="191" t="s">
        <v>83</v>
      </c>
      <c r="AY140" s="19" t="s">
        <v>133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81</v>
      </c>
      <c r="BK140" s="192">
        <f>ROUND(I140*H140,2)</f>
        <v>0</v>
      </c>
      <c r="BL140" s="19" t="s">
        <v>140</v>
      </c>
      <c r="BM140" s="191" t="s">
        <v>943</v>
      </c>
    </row>
    <row r="141" s="2" customFormat="1">
      <c r="A141" s="38"/>
      <c r="B141" s="39"/>
      <c r="C141" s="38"/>
      <c r="D141" s="193" t="s">
        <v>142</v>
      </c>
      <c r="E141" s="38"/>
      <c r="F141" s="194" t="s">
        <v>174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142</v>
      </c>
      <c r="AU141" s="19" t="s">
        <v>83</v>
      </c>
    </row>
    <row r="142" s="2" customFormat="1" ht="33" customHeight="1">
      <c r="A142" s="38"/>
      <c r="B142" s="179"/>
      <c r="C142" s="180" t="s">
        <v>170</v>
      </c>
      <c r="D142" s="180" t="s">
        <v>135</v>
      </c>
      <c r="E142" s="181" t="s">
        <v>176</v>
      </c>
      <c r="F142" s="182" t="s">
        <v>177</v>
      </c>
      <c r="G142" s="183" t="s">
        <v>138</v>
      </c>
      <c r="H142" s="184">
        <v>12.725</v>
      </c>
      <c r="I142" s="185"/>
      <c r="J142" s="186">
        <f>ROUND(I142*H142,2)</f>
        <v>0</v>
      </c>
      <c r="K142" s="182" t="s">
        <v>139</v>
      </c>
      <c r="L142" s="39"/>
      <c r="M142" s="187" t="s">
        <v>1</v>
      </c>
      <c r="N142" s="188" t="s">
        <v>40</v>
      </c>
      <c r="O142" s="77"/>
      <c r="P142" s="189">
        <f>O142*H142</f>
        <v>0</v>
      </c>
      <c r="Q142" s="189">
        <v>6.9999999999999994E-05</v>
      </c>
      <c r="R142" s="189">
        <f>Q142*H142</f>
        <v>0.00089074999999999994</v>
      </c>
      <c r="S142" s="189">
        <v>0.11500000000000001</v>
      </c>
      <c r="T142" s="190">
        <f>S142*H142</f>
        <v>1.4633750000000001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1" t="s">
        <v>140</v>
      </c>
      <c r="AT142" s="191" t="s">
        <v>135</v>
      </c>
      <c r="AU142" s="191" t="s">
        <v>83</v>
      </c>
      <c r="AY142" s="19" t="s">
        <v>133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81</v>
      </c>
      <c r="BK142" s="192">
        <f>ROUND(I142*H142,2)</f>
        <v>0</v>
      </c>
      <c r="BL142" s="19" t="s">
        <v>140</v>
      </c>
      <c r="BM142" s="191" t="s">
        <v>944</v>
      </c>
    </row>
    <row r="143" s="2" customFormat="1">
      <c r="A143" s="38"/>
      <c r="B143" s="39"/>
      <c r="C143" s="38"/>
      <c r="D143" s="193" t="s">
        <v>142</v>
      </c>
      <c r="E143" s="38"/>
      <c r="F143" s="194" t="s">
        <v>179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142</v>
      </c>
      <c r="AU143" s="19" t="s">
        <v>83</v>
      </c>
    </row>
    <row r="144" s="2" customFormat="1">
      <c r="A144" s="38"/>
      <c r="B144" s="39"/>
      <c r="C144" s="38"/>
      <c r="D144" s="193" t="s">
        <v>144</v>
      </c>
      <c r="E144" s="38"/>
      <c r="F144" s="198" t="s">
        <v>940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144</v>
      </c>
      <c r="AU144" s="19" t="s">
        <v>83</v>
      </c>
    </row>
    <row r="145" s="13" customFormat="1">
      <c r="A145" s="13"/>
      <c r="B145" s="199"/>
      <c r="C145" s="13"/>
      <c r="D145" s="193" t="s">
        <v>146</v>
      </c>
      <c r="E145" s="200" t="s">
        <v>1</v>
      </c>
      <c r="F145" s="201" t="s">
        <v>147</v>
      </c>
      <c r="G145" s="13"/>
      <c r="H145" s="200" t="s">
        <v>1</v>
      </c>
      <c r="I145" s="202"/>
      <c r="J145" s="13"/>
      <c r="K145" s="13"/>
      <c r="L145" s="199"/>
      <c r="M145" s="203"/>
      <c r="N145" s="204"/>
      <c r="O145" s="204"/>
      <c r="P145" s="204"/>
      <c r="Q145" s="204"/>
      <c r="R145" s="204"/>
      <c r="S145" s="204"/>
      <c r="T145" s="20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0" t="s">
        <v>146</v>
      </c>
      <c r="AU145" s="200" t="s">
        <v>83</v>
      </c>
      <c r="AV145" s="13" t="s">
        <v>81</v>
      </c>
      <c r="AW145" s="13" t="s">
        <v>32</v>
      </c>
      <c r="AX145" s="13" t="s">
        <v>75</v>
      </c>
      <c r="AY145" s="200" t="s">
        <v>133</v>
      </c>
    </row>
    <row r="146" s="14" customFormat="1">
      <c r="A146" s="14"/>
      <c r="B146" s="206"/>
      <c r="C146" s="14"/>
      <c r="D146" s="193" t="s">
        <v>146</v>
      </c>
      <c r="E146" s="207" t="s">
        <v>1</v>
      </c>
      <c r="F146" s="208" t="s">
        <v>945</v>
      </c>
      <c r="G146" s="14"/>
      <c r="H146" s="209">
        <v>0.77000000000000002</v>
      </c>
      <c r="I146" s="210"/>
      <c r="J146" s="14"/>
      <c r="K146" s="14"/>
      <c r="L146" s="206"/>
      <c r="M146" s="211"/>
      <c r="N146" s="212"/>
      <c r="O146" s="212"/>
      <c r="P146" s="212"/>
      <c r="Q146" s="212"/>
      <c r="R146" s="212"/>
      <c r="S146" s="212"/>
      <c r="T146" s="21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7" t="s">
        <v>146</v>
      </c>
      <c r="AU146" s="207" t="s">
        <v>83</v>
      </c>
      <c r="AV146" s="14" t="s">
        <v>83</v>
      </c>
      <c r="AW146" s="14" t="s">
        <v>32</v>
      </c>
      <c r="AX146" s="14" t="s">
        <v>75</v>
      </c>
      <c r="AY146" s="207" t="s">
        <v>133</v>
      </c>
    </row>
    <row r="147" s="14" customFormat="1">
      <c r="A147" s="14"/>
      <c r="B147" s="206"/>
      <c r="C147" s="14"/>
      <c r="D147" s="193" t="s">
        <v>146</v>
      </c>
      <c r="E147" s="207" t="s">
        <v>1</v>
      </c>
      <c r="F147" s="208" t="s">
        <v>946</v>
      </c>
      <c r="G147" s="14"/>
      <c r="H147" s="209">
        <v>4.0700000000000003</v>
      </c>
      <c r="I147" s="210"/>
      <c r="J147" s="14"/>
      <c r="K147" s="14"/>
      <c r="L147" s="206"/>
      <c r="M147" s="211"/>
      <c r="N147" s="212"/>
      <c r="O147" s="212"/>
      <c r="P147" s="212"/>
      <c r="Q147" s="212"/>
      <c r="R147" s="212"/>
      <c r="S147" s="212"/>
      <c r="T147" s="21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7" t="s">
        <v>146</v>
      </c>
      <c r="AU147" s="207" t="s">
        <v>83</v>
      </c>
      <c r="AV147" s="14" t="s">
        <v>83</v>
      </c>
      <c r="AW147" s="14" t="s">
        <v>32</v>
      </c>
      <c r="AX147" s="14" t="s">
        <v>75</v>
      </c>
      <c r="AY147" s="207" t="s">
        <v>133</v>
      </c>
    </row>
    <row r="148" s="14" customFormat="1">
      <c r="A148" s="14"/>
      <c r="B148" s="206"/>
      <c r="C148" s="14"/>
      <c r="D148" s="193" t="s">
        <v>146</v>
      </c>
      <c r="E148" s="207" t="s">
        <v>1</v>
      </c>
      <c r="F148" s="208" t="s">
        <v>947</v>
      </c>
      <c r="G148" s="14"/>
      <c r="H148" s="209">
        <v>1.595</v>
      </c>
      <c r="I148" s="210"/>
      <c r="J148" s="14"/>
      <c r="K148" s="14"/>
      <c r="L148" s="206"/>
      <c r="M148" s="211"/>
      <c r="N148" s="212"/>
      <c r="O148" s="212"/>
      <c r="P148" s="212"/>
      <c r="Q148" s="212"/>
      <c r="R148" s="212"/>
      <c r="S148" s="212"/>
      <c r="T148" s="21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7" t="s">
        <v>146</v>
      </c>
      <c r="AU148" s="207" t="s">
        <v>83</v>
      </c>
      <c r="AV148" s="14" t="s">
        <v>83</v>
      </c>
      <c r="AW148" s="14" t="s">
        <v>32</v>
      </c>
      <c r="AX148" s="14" t="s">
        <v>75</v>
      </c>
      <c r="AY148" s="207" t="s">
        <v>133</v>
      </c>
    </row>
    <row r="149" s="14" customFormat="1">
      <c r="A149" s="14"/>
      <c r="B149" s="206"/>
      <c r="C149" s="14"/>
      <c r="D149" s="193" t="s">
        <v>146</v>
      </c>
      <c r="E149" s="207" t="s">
        <v>1</v>
      </c>
      <c r="F149" s="208" t="s">
        <v>948</v>
      </c>
      <c r="G149" s="14"/>
      <c r="H149" s="209">
        <v>4.6399999999999997</v>
      </c>
      <c r="I149" s="210"/>
      <c r="J149" s="14"/>
      <c r="K149" s="14"/>
      <c r="L149" s="206"/>
      <c r="M149" s="211"/>
      <c r="N149" s="212"/>
      <c r="O149" s="212"/>
      <c r="P149" s="212"/>
      <c r="Q149" s="212"/>
      <c r="R149" s="212"/>
      <c r="S149" s="212"/>
      <c r="T149" s="21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7" t="s">
        <v>146</v>
      </c>
      <c r="AU149" s="207" t="s">
        <v>83</v>
      </c>
      <c r="AV149" s="14" t="s">
        <v>83</v>
      </c>
      <c r="AW149" s="14" t="s">
        <v>32</v>
      </c>
      <c r="AX149" s="14" t="s">
        <v>75</v>
      </c>
      <c r="AY149" s="207" t="s">
        <v>133</v>
      </c>
    </row>
    <row r="150" s="14" customFormat="1">
      <c r="A150" s="14"/>
      <c r="B150" s="206"/>
      <c r="C150" s="14"/>
      <c r="D150" s="193" t="s">
        <v>146</v>
      </c>
      <c r="E150" s="207" t="s">
        <v>1</v>
      </c>
      <c r="F150" s="208" t="s">
        <v>949</v>
      </c>
      <c r="G150" s="14"/>
      <c r="H150" s="209">
        <v>0.55000000000000004</v>
      </c>
      <c r="I150" s="210"/>
      <c r="J150" s="14"/>
      <c r="K150" s="14"/>
      <c r="L150" s="206"/>
      <c r="M150" s="211"/>
      <c r="N150" s="212"/>
      <c r="O150" s="212"/>
      <c r="P150" s="212"/>
      <c r="Q150" s="212"/>
      <c r="R150" s="212"/>
      <c r="S150" s="212"/>
      <c r="T150" s="21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7" t="s">
        <v>146</v>
      </c>
      <c r="AU150" s="207" t="s">
        <v>83</v>
      </c>
      <c r="AV150" s="14" t="s">
        <v>83</v>
      </c>
      <c r="AW150" s="14" t="s">
        <v>32</v>
      </c>
      <c r="AX150" s="14" t="s">
        <v>75</v>
      </c>
      <c r="AY150" s="207" t="s">
        <v>133</v>
      </c>
    </row>
    <row r="151" s="14" customFormat="1">
      <c r="A151" s="14"/>
      <c r="B151" s="206"/>
      <c r="C151" s="14"/>
      <c r="D151" s="193" t="s">
        <v>146</v>
      </c>
      <c r="E151" s="207" t="s">
        <v>1</v>
      </c>
      <c r="F151" s="208" t="s">
        <v>950</v>
      </c>
      <c r="G151" s="14"/>
      <c r="H151" s="209">
        <v>1.1000000000000001</v>
      </c>
      <c r="I151" s="210"/>
      <c r="J151" s="14"/>
      <c r="K151" s="14"/>
      <c r="L151" s="206"/>
      <c r="M151" s="211"/>
      <c r="N151" s="212"/>
      <c r="O151" s="212"/>
      <c r="P151" s="212"/>
      <c r="Q151" s="212"/>
      <c r="R151" s="212"/>
      <c r="S151" s="212"/>
      <c r="T151" s="21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7" t="s">
        <v>146</v>
      </c>
      <c r="AU151" s="207" t="s">
        <v>83</v>
      </c>
      <c r="AV151" s="14" t="s">
        <v>83</v>
      </c>
      <c r="AW151" s="14" t="s">
        <v>32</v>
      </c>
      <c r="AX151" s="14" t="s">
        <v>75</v>
      </c>
      <c r="AY151" s="207" t="s">
        <v>133</v>
      </c>
    </row>
    <row r="152" s="13" customFormat="1">
      <c r="A152" s="13"/>
      <c r="B152" s="199"/>
      <c r="C152" s="13"/>
      <c r="D152" s="193" t="s">
        <v>146</v>
      </c>
      <c r="E152" s="200" t="s">
        <v>1</v>
      </c>
      <c r="F152" s="201" t="s">
        <v>951</v>
      </c>
      <c r="G152" s="13"/>
      <c r="H152" s="200" t="s">
        <v>1</v>
      </c>
      <c r="I152" s="202"/>
      <c r="J152" s="13"/>
      <c r="K152" s="13"/>
      <c r="L152" s="199"/>
      <c r="M152" s="203"/>
      <c r="N152" s="204"/>
      <c r="O152" s="204"/>
      <c r="P152" s="204"/>
      <c r="Q152" s="204"/>
      <c r="R152" s="204"/>
      <c r="S152" s="204"/>
      <c r="T152" s="20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0" t="s">
        <v>146</v>
      </c>
      <c r="AU152" s="200" t="s">
        <v>83</v>
      </c>
      <c r="AV152" s="13" t="s">
        <v>81</v>
      </c>
      <c r="AW152" s="13" t="s">
        <v>32</v>
      </c>
      <c r="AX152" s="13" t="s">
        <v>75</v>
      </c>
      <c r="AY152" s="200" t="s">
        <v>133</v>
      </c>
    </row>
    <row r="153" s="15" customFormat="1">
      <c r="A153" s="15"/>
      <c r="B153" s="214"/>
      <c r="C153" s="15"/>
      <c r="D153" s="193" t="s">
        <v>146</v>
      </c>
      <c r="E153" s="215" t="s">
        <v>1</v>
      </c>
      <c r="F153" s="216" t="s">
        <v>169</v>
      </c>
      <c r="G153" s="15"/>
      <c r="H153" s="217">
        <v>12.725</v>
      </c>
      <c r="I153" s="218"/>
      <c r="J153" s="15"/>
      <c r="K153" s="15"/>
      <c r="L153" s="214"/>
      <c r="M153" s="219"/>
      <c r="N153" s="220"/>
      <c r="O153" s="220"/>
      <c r="P153" s="220"/>
      <c r="Q153" s="220"/>
      <c r="R153" s="220"/>
      <c r="S153" s="220"/>
      <c r="T153" s="22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5" t="s">
        <v>146</v>
      </c>
      <c r="AU153" s="215" t="s">
        <v>83</v>
      </c>
      <c r="AV153" s="15" t="s">
        <v>140</v>
      </c>
      <c r="AW153" s="15" t="s">
        <v>32</v>
      </c>
      <c r="AX153" s="15" t="s">
        <v>81</v>
      </c>
      <c r="AY153" s="215" t="s">
        <v>133</v>
      </c>
    </row>
    <row r="154" s="2" customFormat="1" ht="24.15" customHeight="1">
      <c r="A154" s="38"/>
      <c r="B154" s="179"/>
      <c r="C154" s="180" t="s">
        <v>175</v>
      </c>
      <c r="D154" s="180" t="s">
        <v>135</v>
      </c>
      <c r="E154" s="181" t="s">
        <v>193</v>
      </c>
      <c r="F154" s="182" t="s">
        <v>194</v>
      </c>
      <c r="G154" s="183" t="s">
        <v>138</v>
      </c>
      <c r="H154" s="184">
        <v>2.75</v>
      </c>
      <c r="I154" s="185"/>
      <c r="J154" s="186">
        <f>ROUND(I154*H154,2)</f>
        <v>0</v>
      </c>
      <c r="K154" s="182" t="s">
        <v>139</v>
      </c>
      <c r="L154" s="39"/>
      <c r="M154" s="187" t="s">
        <v>1</v>
      </c>
      <c r="N154" s="188" t="s">
        <v>40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0.17000000000000001</v>
      </c>
      <c r="T154" s="190">
        <f>S154*H154</f>
        <v>0.46750000000000003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140</v>
      </c>
      <c r="AT154" s="191" t="s">
        <v>135</v>
      </c>
      <c r="AU154" s="191" t="s">
        <v>83</v>
      </c>
      <c r="AY154" s="19" t="s">
        <v>133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81</v>
      </c>
      <c r="BK154" s="192">
        <f>ROUND(I154*H154,2)</f>
        <v>0</v>
      </c>
      <c r="BL154" s="19" t="s">
        <v>140</v>
      </c>
      <c r="BM154" s="191" t="s">
        <v>195</v>
      </c>
    </row>
    <row r="155" s="2" customFormat="1">
      <c r="A155" s="38"/>
      <c r="B155" s="39"/>
      <c r="C155" s="38"/>
      <c r="D155" s="193" t="s">
        <v>142</v>
      </c>
      <c r="E155" s="38"/>
      <c r="F155" s="194" t="s">
        <v>196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142</v>
      </c>
      <c r="AU155" s="19" t="s">
        <v>83</v>
      </c>
    </row>
    <row r="156" s="2" customFormat="1" ht="24.15" customHeight="1">
      <c r="A156" s="38"/>
      <c r="B156" s="179"/>
      <c r="C156" s="180" t="s">
        <v>192</v>
      </c>
      <c r="D156" s="180" t="s">
        <v>135</v>
      </c>
      <c r="E156" s="181" t="s">
        <v>198</v>
      </c>
      <c r="F156" s="182" t="s">
        <v>199</v>
      </c>
      <c r="G156" s="183" t="s">
        <v>138</v>
      </c>
      <c r="H156" s="184">
        <v>2.75</v>
      </c>
      <c r="I156" s="185"/>
      <c r="J156" s="186">
        <f>ROUND(I156*H156,2)</f>
        <v>0</v>
      </c>
      <c r="K156" s="182" t="s">
        <v>139</v>
      </c>
      <c r="L156" s="39"/>
      <c r="M156" s="187" t="s">
        <v>1</v>
      </c>
      <c r="N156" s="188" t="s">
        <v>40</v>
      </c>
      <c r="O156" s="77"/>
      <c r="P156" s="189">
        <f>O156*H156</f>
        <v>0</v>
      </c>
      <c r="Q156" s="189">
        <v>0</v>
      </c>
      <c r="R156" s="189">
        <f>Q156*H156</f>
        <v>0</v>
      </c>
      <c r="S156" s="189">
        <v>0.22</v>
      </c>
      <c r="T156" s="190">
        <f>S156*H156</f>
        <v>0.60499999999999998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1" t="s">
        <v>140</v>
      </c>
      <c r="AT156" s="191" t="s">
        <v>135</v>
      </c>
      <c r="AU156" s="191" t="s">
        <v>83</v>
      </c>
      <c r="AY156" s="19" t="s">
        <v>133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81</v>
      </c>
      <c r="BK156" s="192">
        <f>ROUND(I156*H156,2)</f>
        <v>0</v>
      </c>
      <c r="BL156" s="19" t="s">
        <v>140</v>
      </c>
      <c r="BM156" s="191" t="s">
        <v>200</v>
      </c>
    </row>
    <row r="157" s="2" customFormat="1">
      <c r="A157" s="38"/>
      <c r="B157" s="39"/>
      <c r="C157" s="38"/>
      <c r="D157" s="193" t="s">
        <v>142</v>
      </c>
      <c r="E157" s="38"/>
      <c r="F157" s="194" t="s">
        <v>201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142</v>
      </c>
      <c r="AU157" s="19" t="s">
        <v>83</v>
      </c>
    </row>
    <row r="158" s="2" customFormat="1" ht="33" customHeight="1">
      <c r="A158" s="38"/>
      <c r="B158" s="179"/>
      <c r="C158" s="180" t="s">
        <v>197</v>
      </c>
      <c r="D158" s="180" t="s">
        <v>135</v>
      </c>
      <c r="E158" s="181" t="s">
        <v>203</v>
      </c>
      <c r="F158" s="182" t="s">
        <v>204</v>
      </c>
      <c r="G158" s="183" t="s">
        <v>138</v>
      </c>
      <c r="H158" s="184">
        <v>2.75</v>
      </c>
      <c r="I158" s="185"/>
      <c r="J158" s="186">
        <f>ROUND(I158*H158,2)</f>
        <v>0</v>
      </c>
      <c r="K158" s="182" t="s">
        <v>1</v>
      </c>
      <c r="L158" s="39"/>
      <c r="M158" s="187" t="s">
        <v>1</v>
      </c>
      <c r="N158" s="188" t="s">
        <v>40</v>
      </c>
      <c r="O158" s="77"/>
      <c r="P158" s="189">
        <f>O158*H158</f>
        <v>0</v>
      </c>
      <c r="Q158" s="189">
        <v>6.0000000000000002E-05</v>
      </c>
      <c r="R158" s="189">
        <f>Q158*H158</f>
        <v>0.000165</v>
      </c>
      <c r="S158" s="189">
        <v>0.091999999999999998</v>
      </c>
      <c r="T158" s="190">
        <f>S158*H158</f>
        <v>0.253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1" t="s">
        <v>140</v>
      </c>
      <c r="AT158" s="191" t="s">
        <v>135</v>
      </c>
      <c r="AU158" s="191" t="s">
        <v>83</v>
      </c>
      <c r="AY158" s="19" t="s">
        <v>133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81</v>
      </c>
      <c r="BK158" s="192">
        <f>ROUND(I158*H158,2)</f>
        <v>0</v>
      </c>
      <c r="BL158" s="19" t="s">
        <v>140</v>
      </c>
      <c r="BM158" s="191" t="s">
        <v>205</v>
      </c>
    </row>
    <row r="159" s="2" customFormat="1">
      <c r="A159" s="38"/>
      <c r="B159" s="39"/>
      <c r="C159" s="38"/>
      <c r="D159" s="193" t="s">
        <v>142</v>
      </c>
      <c r="E159" s="38"/>
      <c r="F159" s="194" t="s">
        <v>206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142</v>
      </c>
      <c r="AU159" s="19" t="s">
        <v>83</v>
      </c>
    </row>
    <row r="160" s="2" customFormat="1">
      <c r="A160" s="38"/>
      <c r="B160" s="39"/>
      <c r="C160" s="38"/>
      <c r="D160" s="193" t="s">
        <v>144</v>
      </c>
      <c r="E160" s="38"/>
      <c r="F160" s="198" t="s">
        <v>940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144</v>
      </c>
      <c r="AU160" s="19" t="s">
        <v>83</v>
      </c>
    </row>
    <row r="161" s="13" customFormat="1">
      <c r="A161" s="13"/>
      <c r="B161" s="199"/>
      <c r="C161" s="13"/>
      <c r="D161" s="193" t="s">
        <v>146</v>
      </c>
      <c r="E161" s="200" t="s">
        <v>1</v>
      </c>
      <c r="F161" s="201" t="s">
        <v>147</v>
      </c>
      <c r="G161" s="13"/>
      <c r="H161" s="200" t="s">
        <v>1</v>
      </c>
      <c r="I161" s="202"/>
      <c r="J161" s="13"/>
      <c r="K161" s="13"/>
      <c r="L161" s="199"/>
      <c r="M161" s="203"/>
      <c r="N161" s="204"/>
      <c r="O161" s="204"/>
      <c r="P161" s="204"/>
      <c r="Q161" s="204"/>
      <c r="R161" s="204"/>
      <c r="S161" s="204"/>
      <c r="T161" s="205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0" t="s">
        <v>146</v>
      </c>
      <c r="AU161" s="200" t="s">
        <v>83</v>
      </c>
      <c r="AV161" s="13" t="s">
        <v>81</v>
      </c>
      <c r="AW161" s="13" t="s">
        <v>32</v>
      </c>
      <c r="AX161" s="13" t="s">
        <v>75</v>
      </c>
      <c r="AY161" s="200" t="s">
        <v>133</v>
      </c>
    </row>
    <row r="162" s="14" customFormat="1">
      <c r="A162" s="14"/>
      <c r="B162" s="206"/>
      <c r="C162" s="14"/>
      <c r="D162" s="193" t="s">
        <v>146</v>
      </c>
      <c r="E162" s="207" t="s">
        <v>1</v>
      </c>
      <c r="F162" s="208" t="s">
        <v>952</v>
      </c>
      <c r="G162" s="14"/>
      <c r="H162" s="209">
        <v>2.75</v>
      </c>
      <c r="I162" s="210"/>
      <c r="J162" s="14"/>
      <c r="K162" s="14"/>
      <c r="L162" s="206"/>
      <c r="M162" s="211"/>
      <c r="N162" s="212"/>
      <c r="O162" s="212"/>
      <c r="P162" s="212"/>
      <c r="Q162" s="212"/>
      <c r="R162" s="212"/>
      <c r="S162" s="212"/>
      <c r="T162" s="21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7" t="s">
        <v>146</v>
      </c>
      <c r="AU162" s="207" t="s">
        <v>83</v>
      </c>
      <c r="AV162" s="14" t="s">
        <v>83</v>
      </c>
      <c r="AW162" s="14" t="s">
        <v>32</v>
      </c>
      <c r="AX162" s="14" t="s">
        <v>81</v>
      </c>
      <c r="AY162" s="207" t="s">
        <v>133</v>
      </c>
    </row>
    <row r="163" s="2" customFormat="1" ht="16.5" customHeight="1">
      <c r="A163" s="38"/>
      <c r="B163" s="179"/>
      <c r="C163" s="180" t="s">
        <v>202</v>
      </c>
      <c r="D163" s="180" t="s">
        <v>135</v>
      </c>
      <c r="E163" s="181" t="s">
        <v>244</v>
      </c>
      <c r="F163" s="182" t="s">
        <v>245</v>
      </c>
      <c r="G163" s="183" t="s">
        <v>211</v>
      </c>
      <c r="H163" s="184">
        <v>1.45</v>
      </c>
      <c r="I163" s="185"/>
      <c r="J163" s="186">
        <f>ROUND(I163*H163,2)</f>
        <v>0</v>
      </c>
      <c r="K163" s="182" t="s">
        <v>139</v>
      </c>
      <c r="L163" s="39"/>
      <c r="M163" s="187" t="s">
        <v>1</v>
      </c>
      <c r="N163" s="188" t="s">
        <v>40</v>
      </c>
      <c r="O163" s="77"/>
      <c r="P163" s="189">
        <f>O163*H163</f>
        <v>0</v>
      </c>
      <c r="Q163" s="189">
        <v>0.036900000000000002</v>
      </c>
      <c r="R163" s="189">
        <f>Q163*H163</f>
        <v>0.053505000000000004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140</v>
      </c>
      <c r="AT163" s="191" t="s">
        <v>135</v>
      </c>
      <c r="AU163" s="191" t="s">
        <v>83</v>
      </c>
      <c r="AY163" s="19" t="s">
        <v>133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81</v>
      </c>
      <c r="BK163" s="192">
        <f>ROUND(I163*H163,2)</f>
        <v>0</v>
      </c>
      <c r="BL163" s="19" t="s">
        <v>140</v>
      </c>
      <c r="BM163" s="191" t="s">
        <v>246</v>
      </c>
    </row>
    <row r="164" s="2" customFormat="1">
      <c r="A164" s="38"/>
      <c r="B164" s="39"/>
      <c r="C164" s="38"/>
      <c r="D164" s="193" t="s">
        <v>142</v>
      </c>
      <c r="E164" s="38"/>
      <c r="F164" s="194" t="s">
        <v>247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142</v>
      </c>
      <c r="AU164" s="19" t="s">
        <v>83</v>
      </c>
    </row>
    <row r="165" s="2" customFormat="1">
      <c r="A165" s="38"/>
      <c r="B165" s="39"/>
      <c r="C165" s="38"/>
      <c r="D165" s="193" t="s">
        <v>144</v>
      </c>
      <c r="E165" s="38"/>
      <c r="F165" s="198" t="s">
        <v>940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144</v>
      </c>
      <c r="AU165" s="19" t="s">
        <v>83</v>
      </c>
    </row>
    <row r="166" s="14" customFormat="1">
      <c r="A166" s="14"/>
      <c r="B166" s="206"/>
      <c r="C166" s="14"/>
      <c r="D166" s="193" t="s">
        <v>146</v>
      </c>
      <c r="E166" s="207" t="s">
        <v>1</v>
      </c>
      <c r="F166" s="208" t="s">
        <v>953</v>
      </c>
      <c r="G166" s="14"/>
      <c r="H166" s="209">
        <v>1.45</v>
      </c>
      <c r="I166" s="210"/>
      <c r="J166" s="14"/>
      <c r="K166" s="14"/>
      <c r="L166" s="206"/>
      <c r="M166" s="211"/>
      <c r="N166" s="212"/>
      <c r="O166" s="212"/>
      <c r="P166" s="212"/>
      <c r="Q166" s="212"/>
      <c r="R166" s="212"/>
      <c r="S166" s="212"/>
      <c r="T166" s="21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7" t="s">
        <v>146</v>
      </c>
      <c r="AU166" s="207" t="s">
        <v>83</v>
      </c>
      <c r="AV166" s="14" t="s">
        <v>83</v>
      </c>
      <c r="AW166" s="14" t="s">
        <v>32</v>
      </c>
      <c r="AX166" s="14" t="s">
        <v>81</v>
      </c>
      <c r="AY166" s="207" t="s">
        <v>133</v>
      </c>
    </row>
    <row r="167" s="2" customFormat="1" ht="33" customHeight="1">
      <c r="A167" s="38"/>
      <c r="B167" s="179"/>
      <c r="C167" s="180" t="s">
        <v>208</v>
      </c>
      <c r="D167" s="180" t="s">
        <v>135</v>
      </c>
      <c r="E167" s="181" t="s">
        <v>293</v>
      </c>
      <c r="F167" s="182" t="s">
        <v>294</v>
      </c>
      <c r="G167" s="183" t="s">
        <v>270</v>
      </c>
      <c r="H167" s="184">
        <v>56.194000000000003</v>
      </c>
      <c r="I167" s="185"/>
      <c r="J167" s="186">
        <f>ROUND(I167*H167,2)</f>
        <v>0</v>
      </c>
      <c r="K167" s="182" t="s">
        <v>162</v>
      </c>
      <c r="L167" s="39"/>
      <c r="M167" s="187" t="s">
        <v>1</v>
      </c>
      <c r="N167" s="188" t="s">
        <v>40</v>
      </c>
      <c r="O167" s="77"/>
      <c r="P167" s="189">
        <f>O167*H167</f>
        <v>0</v>
      </c>
      <c r="Q167" s="189">
        <v>0</v>
      </c>
      <c r="R167" s="189">
        <f>Q167*H167</f>
        <v>0</v>
      </c>
      <c r="S167" s="189">
        <v>0</v>
      </c>
      <c r="T167" s="190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1" t="s">
        <v>140</v>
      </c>
      <c r="AT167" s="191" t="s">
        <v>135</v>
      </c>
      <c r="AU167" s="191" t="s">
        <v>83</v>
      </c>
      <c r="AY167" s="19" t="s">
        <v>133</v>
      </c>
      <c r="BE167" s="192">
        <f>IF(N167="základní",J167,0)</f>
        <v>0</v>
      </c>
      <c r="BF167" s="192">
        <f>IF(N167="snížená",J167,0)</f>
        <v>0</v>
      </c>
      <c r="BG167" s="192">
        <f>IF(N167="zákl. přenesená",J167,0)</f>
        <v>0</v>
      </c>
      <c r="BH167" s="192">
        <f>IF(N167="sníž. přenesená",J167,0)</f>
        <v>0</v>
      </c>
      <c r="BI167" s="192">
        <f>IF(N167="nulová",J167,0)</f>
        <v>0</v>
      </c>
      <c r="BJ167" s="19" t="s">
        <v>81</v>
      </c>
      <c r="BK167" s="192">
        <f>ROUND(I167*H167,2)</f>
        <v>0</v>
      </c>
      <c r="BL167" s="19" t="s">
        <v>140</v>
      </c>
      <c r="BM167" s="191" t="s">
        <v>295</v>
      </c>
    </row>
    <row r="168" s="2" customFormat="1">
      <c r="A168" s="38"/>
      <c r="B168" s="39"/>
      <c r="C168" s="38"/>
      <c r="D168" s="193" t="s">
        <v>142</v>
      </c>
      <c r="E168" s="38"/>
      <c r="F168" s="194" t="s">
        <v>296</v>
      </c>
      <c r="G168" s="38"/>
      <c r="H168" s="38"/>
      <c r="I168" s="195"/>
      <c r="J168" s="38"/>
      <c r="K168" s="38"/>
      <c r="L168" s="39"/>
      <c r="M168" s="196"/>
      <c r="N168" s="197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142</v>
      </c>
      <c r="AU168" s="19" t="s">
        <v>83</v>
      </c>
    </row>
    <row r="169" s="2" customFormat="1">
      <c r="A169" s="38"/>
      <c r="B169" s="39"/>
      <c r="C169" s="38"/>
      <c r="D169" s="193" t="s">
        <v>144</v>
      </c>
      <c r="E169" s="38"/>
      <c r="F169" s="198" t="s">
        <v>954</v>
      </c>
      <c r="G169" s="38"/>
      <c r="H169" s="38"/>
      <c r="I169" s="195"/>
      <c r="J169" s="38"/>
      <c r="K169" s="38"/>
      <c r="L169" s="39"/>
      <c r="M169" s="196"/>
      <c r="N169" s="197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144</v>
      </c>
      <c r="AU169" s="19" t="s">
        <v>83</v>
      </c>
    </row>
    <row r="170" s="13" customFormat="1">
      <c r="A170" s="13"/>
      <c r="B170" s="199"/>
      <c r="C170" s="13"/>
      <c r="D170" s="193" t="s">
        <v>146</v>
      </c>
      <c r="E170" s="200" t="s">
        <v>1</v>
      </c>
      <c r="F170" s="201" t="s">
        <v>955</v>
      </c>
      <c r="G170" s="13"/>
      <c r="H170" s="200" t="s">
        <v>1</v>
      </c>
      <c r="I170" s="202"/>
      <c r="J170" s="13"/>
      <c r="K170" s="13"/>
      <c r="L170" s="199"/>
      <c r="M170" s="203"/>
      <c r="N170" s="204"/>
      <c r="O170" s="204"/>
      <c r="P170" s="204"/>
      <c r="Q170" s="204"/>
      <c r="R170" s="204"/>
      <c r="S170" s="204"/>
      <c r="T170" s="205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0" t="s">
        <v>146</v>
      </c>
      <c r="AU170" s="200" t="s">
        <v>83</v>
      </c>
      <c r="AV170" s="13" t="s">
        <v>81</v>
      </c>
      <c r="AW170" s="13" t="s">
        <v>32</v>
      </c>
      <c r="AX170" s="13" t="s">
        <v>75</v>
      </c>
      <c r="AY170" s="200" t="s">
        <v>133</v>
      </c>
    </row>
    <row r="171" s="13" customFormat="1">
      <c r="A171" s="13"/>
      <c r="B171" s="199"/>
      <c r="C171" s="13"/>
      <c r="D171" s="193" t="s">
        <v>146</v>
      </c>
      <c r="E171" s="200" t="s">
        <v>1</v>
      </c>
      <c r="F171" s="201" t="s">
        <v>274</v>
      </c>
      <c r="G171" s="13"/>
      <c r="H171" s="200" t="s">
        <v>1</v>
      </c>
      <c r="I171" s="202"/>
      <c r="J171" s="13"/>
      <c r="K171" s="13"/>
      <c r="L171" s="199"/>
      <c r="M171" s="203"/>
      <c r="N171" s="204"/>
      <c r="O171" s="204"/>
      <c r="P171" s="204"/>
      <c r="Q171" s="204"/>
      <c r="R171" s="204"/>
      <c r="S171" s="204"/>
      <c r="T171" s="20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0" t="s">
        <v>146</v>
      </c>
      <c r="AU171" s="200" t="s">
        <v>83</v>
      </c>
      <c r="AV171" s="13" t="s">
        <v>81</v>
      </c>
      <c r="AW171" s="13" t="s">
        <v>32</v>
      </c>
      <c r="AX171" s="13" t="s">
        <v>75</v>
      </c>
      <c r="AY171" s="200" t="s">
        <v>133</v>
      </c>
    </row>
    <row r="172" s="14" customFormat="1">
      <c r="A172" s="14"/>
      <c r="B172" s="206"/>
      <c r="C172" s="14"/>
      <c r="D172" s="193" t="s">
        <v>146</v>
      </c>
      <c r="E172" s="207" t="s">
        <v>1</v>
      </c>
      <c r="F172" s="208" t="s">
        <v>956</v>
      </c>
      <c r="G172" s="14"/>
      <c r="H172" s="209">
        <v>2.8109999999999999</v>
      </c>
      <c r="I172" s="210"/>
      <c r="J172" s="14"/>
      <c r="K172" s="14"/>
      <c r="L172" s="206"/>
      <c r="M172" s="211"/>
      <c r="N172" s="212"/>
      <c r="O172" s="212"/>
      <c r="P172" s="212"/>
      <c r="Q172" s="212"/>
      <c r="R172" s="212"/>
      <c r="S172" s="212"/>
      <c r="T172" s="21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7" t="s">
        <v>146</v>
      </c>
      <c r="AU172" s="207" t="s">
        <v>83</v>
      </c>
      <c r="AV172" s="14" t="s">
        <v>83</v>
      </c>
      <c r="AW172" s="14" t="s">
        <v>32</v>
      </c>
      <c r="AX172" s="14" t="s">
        <v>75</v>
      </c>
      <c r="AY172" s="207" t="s">
        <v>133</v>
      </c>
    </row>
    <row r="173" s="14" customFormat="1">
      <c r="A173" s="14"/>
      <c r="B173" s="206"/>
      <c r="C173" s="14"/>
      <c r="D173" s="193" t="s">
        <v>146</v>
      </c>
      <c r="E173" s="207" t="s">
        <v>1</v>
      </c>
      <c r="F173" s="208" t="s">
        <v>957</v>
      </c>
      <c r="G173" s="14"/>
      <c r="H173" s="209">
        <v>14.856</v>
      </c>
      <c r="I173" s="210"/>
      <c r="J173" s="14"/>
      <c r="K173" s="14"/>
      <c r="L173" s="206"/>
      <c r="M173" s="211"/>
      <c r="N173" s="212"/>
      <c r="O173" s="212"/>
      <c r="P173" s="212"/>
      <c r="Q173" s="212"/>
      <c r="R173" s="212"/>
      <c r="S173" s="212"/>
      <c r="T173" s="21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7" t="s">
        <v>146</v>
      </c>
      <c r="AU173" s="207" t="s">
        <v>83</v>
      </c>
      <c r="AV173" s="14" t="s">
        <v>83</v>
      </c>
      <c r="AW173" s="14" t="s">
        <v>32</v>
      </c>
      <c r="AX173" s="14" t="s">
        <v>75</v>
      </c>
      <c r="AY173" s="207" t="s">
        <v>133</v>
      </c>
    </row>
    <row r="174" s="14" customFormat="1">
      <c r="A174" s="14"/>
      <c r="B174" s="206"/>
      <c r="C174" s="14"/>
      <c r="D174" s="193" t="s">
        <v>146</v>
      </c>
      <c r="E174" s="207" t="s">
        <v>1</v>
      </c>
      <c r="F174" s="208" t="s">
        <v>958</v>
      </c>
      <c r="G174" s="14"/>
      <c r="H174" s="209">
        <v>1.994</v>
      </c>
      <c r="I174" s="210"/>
      <c r="J174" s="14"/>
      <c r="K174" s="14"/>
      <c r="L174" s="206"/>
      <c r="M174" s="211"/>
      <c r="N174" s="212"/>
      <c r="O174" s="212"/>
      <c r="P174" s="212"/>
      <c r="Q174" s="212"/>
      <c r="R174" s="212"/>
      <c r="S174" s="212"/>
      <c r="T174" s="21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7" t="s">
        <v>146</v>
      </c>
      <c r="AU174" s="207" t="s">
        <v>83</v>
      </c>
      <c r="AV174" s="14" t="s">
        <v>83</v>
      </c>
      <c r="AW174" s="14" t="s">
        <v>32</v>
      </c>
      <c r="AX174" s="14" t="s">
        <v>75</v>
      </c>
      <c r="AY174" s="207" t="s">
        <v>133</v>
      </c>
    </row>
    <row r="175" s="14" customFormat="1">
      <c r="A175" s="14"/>
      <c r="B175" s="206"/>
      <c r="C175" s="14"/>
      <c r="D175" s="193" t="s">
        <v>146</v>
      </c>
      <c r="E175" s="207" t="s">
        <v>1</v>
      </c>
      <c r="F175" s="208" t="s">
        <v>959</v>
      </c>
      <c r="G175" s="14"/>
      <c r="H175" s="209">
        <v>16.936</v>
      </c>
      <c r="I175" s="210"/>
      <c r="J175" s="14"/>
      <c r="K175" s="14"/>
      <c r="L175" s="206"/>
      <c r="M175" s="211"/>
      <c r="N175" s="212"/>
      <c r="O175" s="212"/>
      <c r="P175" s="212"/>
      <c r="Q175" s="212"/>
      <c r="R175" s="212"/>
      <c r="S175" s="212"/>
      <c r="T175" s="21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7" t="s">
        <v>146</v>
      </c>
      <c r="AU175" s="207" t="s">
        <v>83</v>
      </c>
      <c r="AV175" s="14" t="s">
        <v>83</v>
      </c>
      <c r="AW175" s="14" t="s">
        <v>32</v>
      </c>
      <c r="AX175" s="14" t="s">
        <v>75</v>
      </c>
      <c r="AY175" s="207" t="s">
        <v>133</v>
      </c>
    </row>
    <row r="176" s="14" customFormat="1">
      <c r="A176" s="14"/>
      <c r="B176" s="206"/>
      <c r="C176" s="14"/>
      <c r="D176" s="193" t="s">
        <v>146</v>
      </c>
      <c r="E176" s="207" t="s">
        <v>1</v>
      </c>
      <c r="F176" s="208" t="s">
        <v>960</v>
      </c>
      <c r="G176" s="14"/>
      <c r="H176" s="209">
        <v>2.008</v>
      </c>
      <c r="I176" s="210"/>
      <c r="J176" s="14"/>
      <c r="K176" s="14"/>
      <c r="L176" s="206"/>
      <c r="M176" s="211"/>
      <c r="N176" s="212"/>
      <c r="O176" s="212"/>
      <c r="P176" s="212"/>
      <c r="Q176" s="212"/>
      <c r="R176" s="212"/>
      <c r="S176" s="212"/>
      <c r="T176" s="21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7" t="s">
        <v>146</v>
      </c>
      <c r="AU176" s="207" t="s">
        <v>83</v>
      </c>
      <c r="AV176" s="14" t="s">
        <v>83</v>
      </c>
      <c r="AW176" s="14" t="s">
        <v>32</v>
      </c>
      <c r="AX176" s="14" t="s">
        <v>75</v>
      </c>
      <c r="AY176" s="207" t="s">
        <v>133</v>
      </c>
    </row>
    <row r="177" s="14" customFormat="1">
      <c r="A177" s="14"/>
      <c r="B177" s="206"/>
      <c r="C177" s="14"/>
      <c r="D177" s="193" t="s">
        <v>146</v>
      </c>
      <c r="E177" s="207" t="s">
        <v>1</v>
      </c>
      <c r="F177" s="208" t="s">
        <v>961</v>
      </c>
      <c r="G177" s="14"/>
      <c r="H177" s="209">
        <v>4.0149999999999997</v>
      </c>
      <c r="I177" s="210"/>
      <c r="J177" s="14"/>
      <c r="K177" s="14"/>
      <c r="L177" s="206"/>
      <c r="M177" s="211"/>
      <c r="N177" s="212"/>
      <c r="O177" s="212"/>
      <c r="P177" s="212"/>
      <c r="Q177" s="212"/>
      <c r="R177" s="212"/>
      <c r="S177" s="212"/>
      <c r="T177" s="21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7" t="s">
        <v>146</v>
      </c>
      <c r="AU177" s="207" t="s">
        <v>83</v>
      </c>
      <c r="AV177" s="14" t="s">
        <v>83</v>
      </c>
      <c r="AW177" s="14" t="s">
        <v>32</v>
      </c>
      <c r="AX177" s="14" t="s">
        <v>75</v>
      </c>
      <c r="AY177" s="207" t="s">
        <v>133</v>
      </c>
    </row>
    <row r="178" s="13" customFormat="1">
      <c r="A178" s="13"/>
      <c r="B178" s="199"/>
      <c r="C178" s="13"/>
      <c r="D178" s="193" t="s">
        <v>146</v>
      </c>
      <c r="E178" s="200" t="s">
        <v>1</v>
      </c>
      <c r="F178" s="201" t="s">
        <v>962</v>
      </c>
      <c r="G178" s="13"/>
      <c r="H178" s="200" t="s">
        <v>1</v>
      </c>
      <c r="I178" s="202"/>
      <c r="J178" s="13"/>
      <c r="K178" s="13"/>
      <c r="L178" s="199"/>
      <c r="M178" s="203"/>
      <c r="N178" s="204"/>
      <c r="O178" s="204"/>
      <c r="P178" s="204"/>
      <c r="Q178" s="204"/>
      <c r="R178" s="204"/>
      <c r="S178" s="204"/>
      <c r="T178" s="205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0" t="s">
        <v>146</v>
      </c>
      <c r="AU178" s="200" t="s">
        <v>83</v>
      </c>
      <c r="AV178" s="13" t="s">
        <v>81</v>
      </c>
      <c r="AW178" s="13" t="s">
        <v>32</v>
      </c>
      <c r="AX178" s="13" t="s">
        <v>75</v>
      </c>
      <c r="AY178" s="200" t="s">
        <v>133</v>
      </c>
    </row>
    <row r="179" s="14" customFormat="1">
      <c r="A179" s="14"/>
      <c r="B179" s="206"/>
      <c r="C179" s="14"/>
      <c r="D179" s="193" t="s">
        <v>146</v>
      </c>
      <c r="E179" s="207" t="s">
        <v>1</v>
      </c>
      <c r="F179" s="208" t="s">
        <v>963</v>
      </c>
      <c r="G179" s="14"/>
      <c r="H179" s="209">
        <v>12.601000000000001</v>
      </c>
      <c r="I179" s="210"/>
      <c r="J179" s="14"/>
      <c r="K179" s="14"/>
      <c r="L179" s="206"/>
      <c r="M179" s="211"/>
      <c r="N179" s="212"/>
      <c r="O179" s="212"/>
      <c r="P179" s="212"/>
      <c r="Q179" s="212"/>
      <c r="R179" s="212"/>
      <c r="S179" s="212"/>
      <c r="T179" s="21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7" t="s">
        <v>146</v>
      </c>
      <c r="AU179" s="207" t="s">
        <v>83</v>
      </c>
      <c r="AV179" s="14" t="s">
        <v>83</v>
      </c>
      <c r="AW179" s="14" t="s">
        <v>32</v>
      </c>
      <c r="AX179" s="14" t="s">
        <v>75</v>
      </c>
      <c r="AY179" s="207" t="s">
        <v>133</v>
      </c>
    </row>
    <row r="180" s="13" customFormat="1">
      <c r="A180" s="13"/>
      <c r="B180" s="199"/>
      <c r="C180" s="13"/>
      <c r="D180" s="193" t="s">
        <v>146</v>
      </c>
      <c r="E180" s="200" t="s">
        <v>1</v>
      </c>
      <c r="F180" s="201" t="s">
        <v>281</v>
      </c>
      <c r="G180" s="13"/>
      <c r="H180" s="200" t="s">
        <v>1</v>
      </c>
      <c r="I180" s="202"/>
      <c r="J180" s="13"/>
      <c r="K180" s="13"/>
      <c r="L180" s="199"/>
      <c r="M180" s="203"/>
      <c r="N180" s="204"/>
      <c r="O180" s="204"/>
      <c r="P180" s="204"/>
      <c r="Q180" s="204"/>
      <c r="R180" s="204"/>
      <c r="S180" s="204"/>
      <c r="T180" s="20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0" t="s">
        <v>146</v>
      </c>
      <c r="AU180" s="200" t="s">
        <v>83</v>
      </c>
      <c r="AV180" s="13" t="s">
        <v>81</v>
      </c>
      <c r="AW180" s="13" t="s">
        <v>32</v>
      </c>
      <c r="AX180" s="13" t="s">
        <v>75</v>
      </c>
      <c r="AY180" s="200" t="s">
        <v>133</v>
      </c>
    </row>
    <row r="181" s="14" customFormat="1">
      <c r="A181" s="14"/>
      <c r="B181" s="206"/>
      <c r="C181" s="14"/>
      <c r="D181" s="193" t="s">
        <v>146</v>
      </c>
      <c r="E181" s="207" t="s">
        <v>1</v>
      </c>
      <c r="F181" s="208" t="s">
        <v>964</v>
      </c>
      <c r="G181" s="14"/>
      <c r="H181" s="209">
        <v>10.890000000000001</v>
      </c>
      <c r="I181" s="210"/>
      <c r="J181" s="14"/>
      <c r="K181" s="14"/>
      <c r="L181" s="206"/>
      <c r="M181" s="211"/>
      <c r="N181" s="212"/>
      <c r="O181" s="212"/>
      <c r="P181" s="212"/>
      <c r="Q181" s="212"/>
      <c r="R181" s="212"/>
      <c r="S181" s="212"/>
      <c r="T181" s="21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7" t="s">
        <v>146</v>
      </c>
      <c r="AU181" s="207" t="s">
        <v>83</v>
      </c>
      <c r="AV181" s="14" t="s">
        <v>83</v>
      </c>
      <c r="AW181" s="14" t="s">
        <v>32</v>
      </c>
      <c r="AX181" s="14" t="s">
        <v>75</v>
      </c>
      <c r="AY181" s="207" t="s">
        <v>133</v>
      </c>
    </row>
    <row r="182" s="16" customFormat="1">
      <c r="A182" s="16"/>
      <c r="B182" s="222"/>
      <c r="C182" s="16"/>
      <c r="D182" s="193" t="s">
        <v>146</v>
      </c>
      <c r="E182" s="223" t="s">
        <v>1</v>
      </c>
      <c r="F182" s="224" t="s">
        <v>283</v>
      </c>
      <c r="G182" s="16"/>
      <c r="H182" s="225">
        <v>66.111000000000004</v>
      </c>
      <c r="I182" s="226"/>
      <c r="J182" s="16"/>
      <c r="K182" s="16"/>
      <c r="L182" s="222"/>
      <c r="M182" s="227"/>
      <c r="N182" s="228"/>
      <c r="O182" s="228"/>
      <c r="P182" s="228"/>
      <c r="Q182" s="228"/>
      <c r="R182" s="228"/>
      <c r="S182" s="228"/>
      <c r="T182" s="229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T182" s="223" t="s">
        <v>146</v>
      </c>
      <c r="AU182" s="223" t="s">
        <v>83</v>
      </c>
      <c r="AV182" s="16" t="s">
        <v>153</v>
      </c>
      <c r="AW182" s="16" t="s">
        <v>32</v>
      </c>
      <c r="AX182" s="16" t="s">
        <v>75</v>
      </c>
      <c r="AY182" s="223" t="s">
        <v>133</v>
      </c>
    </row>
    <row r="183" s="14" customFormat="1">
      <c r="A183" s="14"/>
      <c r="B183" s="206"/>
      <c r="C183" s="14"/>
      <c r="D183" s="193" t="s">
        <v>146</v>
      </c>
      <c r="E183" s="207" t="s">
        <v>1</v>
      </c>
      <c r="F183" s="208" t="s">
        <v>965</v>
      </c>
      <c r="G183" s="14"/>
      <c r="H183" s="209">
        <v>56.194000000000003</v>
      </c>
      <c r="I183" s="210"/>
      <c r="J183" s="14"/>
      <c r="K183" s="14"/>
      <c r="L183" s="206"/>
      <c r="M183" s="211"/>
      <c r="N183" s="212"/>
      <c r="O183" s="212"/>
      <c r="P183" s="212"/>
      <c r="Q183" s="212"/>
      <c r="R183" s="212"/>
      <c r="S183" s="212"/>
      <c r="T183" s="21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7" t="s">
        <v>146</v>
      </c>
      <c r="AU183" s="207" t="s">
        <v>83</v>
      </c>
      <c r="AV183" s="14" t="s">
        <v>83</v>
      </c>
      <c r="AW183" s="14" t="s">
        <v>32</v>
      </c>
      <c r="AX183" s="14" t="s">
        <v>81</v>
      </c>
      <c r="AY183" s="207" t="s">
        <v>133</v>
      </c>
    </row>
    <row r="184" s="2" customFormat="1" ht="33" customHeight="1">
      <c r="A184" s="38"/>
      <c r="B184" s="179"/>
      <c r="C184" s="180" t="s">
        <v>217</v>
      </c>
      <c r="D184" s="180" t="s">
        <v>135</v>
      </c>
      <c r="E184" s="181" t="s">
        <v>306</v>
      </c>
      <c r="F184" s="182" t="s">
        <v>307</v>
      </c>
      <c r="G184" s="183" t="s">
        <v>270</v>
      </c>
      <c r="H184" s="184">
        <v>9.9169999999999998</v>
      </c>
      <c r="I184" s="185"/>
      <c r="J184" s="186">
        <f>ROUND(I184*H184,2)</f>
        <v>0</v>
      </c>
      <c r="K184" s="182" t="s">
        <v>162</v>
      </c>
      <c r="L184" s="39"/>
      <c r="M184" s="187" t="s">
        <v>1</v>
      </c>
      <c r="N184" s="188" t="s">
        <v>40</v>
      </c>
      <c r="O184" s="7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140</v>
      </c>
      <c r="AT184" s="191" t="s">
        <v>135</v>
      </c>
      <c r="AU184" s="191" t="s">
        <v>83</v>
      </c>
      <c r="AY184" s="19" t="s">
        <v>133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81</v>
      </c>
      <c r="BK184" s="192">
        <f>ROUND(I184*H184,2)</f>
        <v>0</v>
      </c>
      <c r="BL184" s="19" t="s">
        <v>140</v>
      </c>
      <c r="BM184" s="191" t="s">
        <v>308</v>
      </c>
    </row>
    <row r="185" s="2" customFormat="1">
      <c r="A185" s="38"/>
      <c r="B185" s="39"/>
      <c r="C185" s="38"/>
      <c r="D185" s="193" t="s">
        <v>142</v>
      </c>
      <c r="E185" s="38"/>
      <c r="F185" s="194" t="s">
        <v>309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142</v>
      </c>
      <c r="AU185" s="19" t="s">
        <v>83</v>
      </c>
    </row>
    <row r="186" s="2" customFormat="1">
      <c r="A186" s="38"/>
      <c r="B186" s="39"/>
      <c r="C186" s="38"/>
      <c r="D186" s="193" t="s">
        <v>144</v>
      </c>
      <c r="E186" s="38"/>
      <c r="F186" s="198" t="s">
        <v>954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144</v>
      </c>
      <c r="AU186" s="19" t="s">
        <v>83</v>
      </c>
    </row>
    <row r="187" s="13" customFormat="1">
      <c r="A187" s="13"/>
      <c r="B187" s="199"/>
      <c r="C187" s="13"/>
      <c r="D187" s="193" t="s">
        <v>146</v>
      </c>
      <c r="E187" s="200" t="s">
        <v>1</v>
      </c>
      <c r="F187" s="201" t="s">
        <v>290</v>
      </c>
      <c r="G187" s="13"/>
      <c r="H187" s="200" t="s">
        <v>1</v>
      </c>
      <c r="I187" s="202"/>
      <c r="J187" s="13"/>
      <c r="K187" s="13"/>
      <c r="L187" s="199"/>
      <c r="M187" s="203"/>
      <c r="N187" s="204"/>
      <c r="O187" s="204"/>
      <c r="P187" s="204"/>
      <c r="Q187" s="204"/>
      <c r="R187" s="204"/>
      <c r="S187" s="204"/>
      <c r="T187" s="20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0" t="s">
        <v>146</v>
      </c>
      <c r="AU187" s="200" t="s">
        <v>83</v>
      </c>
      <c r="AV187" s="13" t="s">
        <v>81</v>
      </c>
      <c r="AW187" s="13" t="s">
        <v>32</v>
      </c>
      <c r="AX187" s="13" t="s">
        <v>75</v>
      </c>
      <c r="AY187" s="200" t="s">
        <v>133</v>
      </c>
    </row>
    <row r="188" s="14" customFormat="1">
      <c r="A188" s="14"/>
      <c r="B188" s="206"/>
      <c r="C188" s="14"/>
      <c r="D188" s="193" t="s">
        <v>146</v>
      </c>
      <c r="E188" s="207" t="s">
        <v>1</v>
      </c>
      <c r="F188" s="208" t="s">
        <v>966</v>
      </c>
      <c r="G188" s="14"/>
      <c r="H188" s="209">
        <v>9.9169999999999998</v>
      </c>
      <c r="I188" s="210"/>
      <c r="J188" s="14"/>
      <c r="K188" s="14"/>
      <c r="L188" s="206"/>
      <c r="M188" s="211"/>
      <c r="N188" s="212"/>
      <c r="O188" s="212"/>
      <c r="P188" s="212"/>
      <c r="Q188" s="212"/>
      <c r="R188" s="212"/>
      <c r="S188" s="212"/>
      <c r="T188" s="21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7" t="s">
        <v>146</v>
      </c>
      <c r="AU188" s="207" t="s">
        <v>83</v>
      </c>
      <c r="AV188" s="14" t="s">
        <v>83</v>
      </c>
      <c r="AW188" s="14" t="s">
        <v>32</v>
      </c>
      <c r="AX188" s="14" t="s">
        <v>81</v>
      </c>
      <c r="AY188" s="207" t="s">
        <v>133</v>
      </c>
    </row>
    <row r="189" s="2" customFormat="1" ht="24.15" customHeight="1">
      <c r="A189" s="38"/>
      <c r="B189" s="179"/>
      <c r="C189" s="180" t="s">
        <v>224</v>
      </c>
      <c r="D189" s="180" t="s">
        <v>135</v>
      </c>
      <c r="E189" s="181" t="s">
        <v>312</v>
      </c>
      <c r="F189" s="182" t="s">
        <v>313</v>
      </c>
      <c r="G189" s="183" t="s">
        <v>270</v>
      </c>
      <c r="H189" s="184">
        <v>19.832999999999998</v>
      </c>
      <c r="I189" s="185"/>
      <c r="J189" s="186">
        <f>ROUND(I189*H189,2)</f>
        <v>0</v>
      </c>
      <c r="K189" s="182" t="s">
        <v>162</v>
      </c>
      <c r="L189" s="39"/>
      <c r="M189" s="187" t="s">
        <v>1</v>
      </c>
      <c r="N189" s="188" t="s">
        <v>40</v>
      </c>
      <c r="O189" s="77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1" t="s">
        <v>140</v>
      </c>
      <c r="AT189" s="191" t="s">
        <v>135</v>
      </c>
      <c r="AU189" s="191" t="s">
        <v>83</v>
      </c>
      <c r="AY189" s="19" t="s">
        <v>133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81</v>
      </c>
      <c r="BK189" s="192">
        <f>ROUND(I189*H189,2)</f>
        <v>0</v>
      </c>
      <c r="BL189" s="19" t="s">
        <v>140</v>
      </c>
      <c r="BM189" s="191" t="s">
        <v>314</v>
      </c>
    </row>
    <row r="190" s="2" customFormat="1">
      <c r="A190" s="38"/>
      <c r="B190" s="39"/>
      <c r="C190" s="38"/>
      <c r="D190" s="193" t="s">
        <v>142</v>
      </c>
      <c r="E190" s="38"/>
      <c r="F190" s="194" t="s">
        <v>315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142</v>
      </c>
      <c r="AU190" s="19" t="s">
        <v>83</v>
      </c>
    </row>
    <row r="191" s="13" customFormat="1">
      <c r="A191" s="13"/>
      <c r="B191" s="199"/>
      <c r="C191" s="13"/>
      <c r="D191" s="193" t="s">
        <v>146</v>
      </c>
      <c r="E191" s="200" t="s">
        <v>1</v>
      </c>
      <c r="F191" s="201" t="s">
        <v>316</v>
      </c>
      <c r="G191" s="13"/>
      <c r="H191" s="200" t="s">
        <v>1</v>
      </c>
      <c r="I191" s="202"/>
      <c r="J191" s="13"/>
      <c r="K191" s="13"/>
      <c r="L191" s="199"/>
      <c r="M191" s="203"/>
      <c r="N191" s="204"/>
      <c r="O191" s="204"/>
      <c r="P191" s="204"/>
      <c r="Q191" s="204"/>
      <c r="R191" s="204"/>
      <c r="S191" s="204"/>
      <c r="T191" s="20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0" t="s">
        <v>146</v>
      </c>
      <c r="AU191" s="200" t="s">
        <v>83</v>
      </c>
      <c r="AV191" s="13" t="s">
        <v>81</v>
      </c>
      <c r="AW191" s="13" t="s">
        <v>32</v>
      </c>
      <c r="AX191" s="13" t="s">
        <v>75</v>
      </c>
      <c r="AY191" s="200" t="s">
        <v>133</v>
      </c>
    </row>
    <row r="192" s="14" customFormat="1">
      <c r="A192" s="14"/>
      <c r="B192" s="206"/>
      <c r="C192" s="14"/>
      <c r="D192" s="193" t="s">
        <v>146</v>
      </c>
      <c r="E192" s="207" t="s">
        <v>1</v>
      </c>
      <c r="F192" s="208" t="s">
        <v>967</v>
      </c>
      <c r="G192" s="14"/>
      <c r="H192" s="209">
        <v>19.832999999999998</v>
      </c>
      <c r="I192" s="210"/>
      <c r="J192" s="14"/>
      <c r="K192" s="14"/>
      <c r="L192" s="206"/>
      <c r="M192" s="211"/>
      <c r="N192" s="212"/>
      <c r="O192" s="212"/>
      <c r="P192" s="212"/>
      <c r="Q192" s="212"/>
      <c r="R192" s="212"/>
      <c r="S192" s="212"/>
      <c r="T192" s="21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7" t="s">
        <v>146</v>
      </c>
      <c r="AU192" s="207" t="s">
        <v>83</v>
      </c>
      <c r="AV192" s="14" t="s">
        <v>83</v>
      </c>
      <c r="AW192" s="14" t="s">
        <v>32</v>
      </c>
      <c r="AX192" s="14" t="s">
        <v>81</v>
      </c>
      <c r="AY192" s="207" t="s">
        <v>133</v>
      </c>
    </row>
    <row r="193" s="2" customFormat="1" ht="21.75" customHeight="1">
      <c r="A193" s="38"/>
      <c r="B193" s="179"/>
      <c r="C193" s="180" t="s">
        <v>229</v>
      </c>
      <c r="D193" s="180" t="s">
        <v>135</v>
      </c>
      <c r="E193" s="181" t="s">
        <v>319</v>
      </c>
      <c r="F193" s="182" t="s">
        <v>320</v>
      </c>
      <c r="G193" s="183" t="s">
        <v>138</v>
      </c>
      <c r="H193" s="184">
        <v>121.14</v>
      </c>
      <c r="I193" s="185"/>
      <c r="J193" s="186">
        <f>ROUND(I193*H193,2)</f>
        <v>0</v>
      </c>
      <c r="K193" s="182" t="s">
        <v>139</v>
      </c>
      <c r="L193" s="39"/>
      <c r="M193" s="187" t="s">
        <v>1</v>
      </c>
      <c r="N193" s="188" t="s">
        <v>40</v>
      </c>
      <c r="O193" s="77"/>
      <c r="P193" s="189">
        <f>O193*H193</f>
        <v>0</v>
      </c>
      <c r="Q193" s="189">
        <v>0.0020799999999999998</v>
      </c>
      <c r="R193" s="189">
        <f>Q193*H193</f>
        <v>0.25197120000000001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140</v>
      </c>
      <c r="AT193" s="191" t="s">
        <v>135</v>
      </c>
      <c r="AU193" s="191" t="s">
        <v>83</v>
      </c>
      <c r="AY193" s="19" t="s">
        <v>133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81</v>
      </c>
      <c r="BK193" s="192">
        <f>ROUND(I193*H193,2)</f>
        <v>0</v>
      </c>
      <c r="BL193" s="19" t="s">
        <v>140</v>
      </c>
      <c r="BM193" s="191" t="s">
        <v>321</v>
      </c>
    </row>
    <row r="194" s="2" customFormat="1">
      <c r="A194" s="38"/>
      <c r="B194" s="39"/>
      <c r="C194" s="38"/>
      <c r="D194" s="193" t="s">
        <v>142</v>
      </c>
      <c r="E194" s="38"/>
      <c r="F194" s="194" t="s">
        <v>322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142</v>
      </c>
      <c r="AU194" s="19" t="s">
        <v>83</v>
      </c>
    </row>
    <row r="195" s="2" customFormat="1">
      <c r="A195" s="38"/>
      <c r="B195" s="39"/>
      <c r="C195" s="38"/>
      <c r="D195" s="193" t="s">
        <v>144</v>
      </c>
      <c r="E195" s="38"/>
      <c r="F195" s="198" t="s">
        <v>940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144</v>
      </c>
      <c r="AU195" s="19" t="s">
        <v>83</v>
      </c>
    </row>
    <row r="196" s="13" customFormat="1">
      <c r="A196" s="13"/>
      <c r="B196" s="199"/>
      <c r="C196" s="13"/>
      <c r="D196" s="193" t="s">
        <v>146</v>
      </c>
      <c r="E196" s="200" t="s">
        <v>1</v>
      </c>
      <c r="F196" s="201" t="s">
        <v>968</v>
      </c>
      <c r="G196" s="13"/>
      <c r="H196" s="200" t="s">
        <v>1</v>
      </c>
      <c r="I196" s="202"/>
      <c r="J196" s="13"/>
      <c r="K196" s="13"/>
      <c r="L196" s="199"/>
      <c r="M196" s="203"/>
      <c r="N196" s="204"/>
      <c r="O196" s="204"/>
      <c r="P196" s="204"/>
      <c r="Q196" s="204"/>
      <c r="R196" s="204"/>
      <c r="S196" s="204"/>
      <c r="T196" s="205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0" t="s">
        <v>146</v>
      </c>
      <c r="AU196" s="200" t="s">
        <v>83</v>
      </c>
      <c r="AV196" s="13" t="s">
        <v>81</v>
      </c>
      <c r="AW196" s="13" t="s">
        <v>32</v>
      </c>
      <c r="AX196" s="13" t="s">
        <v>75</v>
      </c>
      <c r="AY196" s="200" t="s">
        <v>133</v>
      </c>
    </row>
    <row r="197" s="14" customFormat="1">
      <c r="A197" s="14"/>
      <c r="B197" s="206"/>
      <c r="C197" s="14"/>
      <c r="D197" s="193" t="s">
        <v>146</v>
      </c>
      <c r="E197" s="207" t="s">
        <v>1</v>
      </c>
      <c r="F197" s="208" t="s">
        <v>969</v>
      </c>
      <c r="G197" s="14"/>
      <c r="H197" s="209">
        <v>26.879999999999999</v>
      </c>
      <c r="I197" s="210"/>
      <c r="J197" s="14"/>
      <c r="K197" s="14"/>
      <c r="L197" s="206"/>
      <c r="M197" s="211"/>
      <c r="N197" s="212"/>
      <c r="O197" s="212"/>
      <c r="P197" s="212"/>
      <c r="Q197" s="212"/>
      <c r="R197" s="212"/>
      <c r="S197" s="212"/>
      <c r="T197" s="21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7" t="s">
        <v>146</v>
      </c>
      <c r="AU197" s="207" t="s">
        <v>83</v>
      </c>
      <c r="AV197" s="14" t="s">
        <v>83</v>
      </c>
      <c r="AW197" s="14" t="s">
        <v>32</v>
      </c>
      <c r="AX197" s="14" t="s">
        <v>75</v>
      </c>
      <c r="AY197" s="207" t="s">
        <v>133</v>
      </c>
    </row>
    <row r="198" s="14" customFormat="1">
      <c r="A198" s="14"/>
      <c r="B198" s="206"/>
      <c r="C198" s="14"/>
      <c r="D198" s="193" t="s">
        <v>146</v>
      </c>
      <c r="E198" s="207" t="s">
        <v>1</v>
      </c>
      <c r="F198" s="208" t="s">
        <v>970</v>
      </c>
      <c r="G198" s="14"/>
      <c r="H198" s="209">
        <v>31.079999999999998</v>
      </c>
      <c r="I198" s="210"/>
      <c r="J198" s="14"/>
      <c r="K198" s="14"/>
      <c r="L198" s="206"/>
      <c r="M198" s="211"/>
      <c r="N198" s="212"/>
      <c r="O198" s="212"/>
      <c r="P198" s="212"/>
      <c r="Q198" s="212"/>
      <c r="R198" s="212"/>
      <c r="S198" s="212"/>
      <c r="T198" s="21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7" t="s">
        <v>146</v>
      </c>
      <c r="AU198" s="207" t="s">
        <v>83</v>
      </c>
      <c r="AV198" s="14" t="s">
        <v>83</v>
      </c>
      <c r="AW198" s="14" t="s">
        <v>32</v>
      </c>
      <c r="AX198" s="14" t="s">
        <v>75</v>
      </c>
      <c r="AY198" s="207" t="s">
        <v>133</v>
      </c>
    </row>
    <row r="199" s="14" customFormat="1">
      <c r="A199" s="14"/>
      <c r="B199" s="206"/>
      <c r="C199" s="14"/>
      <c r="D199" s="193" t="s">
        <v>146</v>
      </c>
      <c r="E199" s="207" t="s">
        <v>1</v>
      </c>
      <c r="F199" s="208" t="s">
        <v>971</v>
      </c>
      <c r="G199" s="14"/>
      <c r="H199" s="209">
        <v>5.2199999999999998</v>
      </c>
      <c r="I199" s="210"/>
      <c r="J199" s="14"/>
      <c r="K199" s="14"/>
      <c r="L199" s="206"/>
      <c r="M199" s="211"/>
      <c r="N199" s="212"/>
      <c r="O199" s="212"/>
      <c r="P199" s="212"/>
      <c r="Q199" s="212"/>
      <c r="R199" s="212"/>
      <c r="S199" s="212"/>
      <c r="T199" s="21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7" t="s">
        <v>146</v>
      </c>
      <c r="AU199" s="207" t="s">
        <v>83</v>
      </c>
      <c r="AV199" s="14" t="s">
        <v>83</v>
      </c>
      <c r="AW199" s="14" t="s">
        <v>32</v>
      </c>
      <c r="AX199" s="14" t="s">
        <v>75</v>
      </c>
      <c r="AY199" s="207" t="s">
        <v>133</v>
      </c>
    </row>
    <row r="200" s="14" customFormat="1">
      <c r="A200" s="14"/>
      <c r="B200" s="206"/>
      <c r="C200" s="14"/>
      <c r="D200" s="193" t="s">
        <v>146</v>
      </c>
      <c r="E200" s="207" t="s">
        <v>1</v>
      </c>
      <c r="F200" s="208" t="s">
        <v>972</v>
      </c>
      <c r="G200" s="14"/>
      <c r="H200" s="209">
        <v>45.359999999999999</v>
      </c>
      <c r="I200" s="210"/>
      <c r="J200" s="14"/>
      <c r="K200" s="14"/>
      <c r="L200" s="206"/>
      <c r="M200" s="211"/>
      <c r="N200" s="212"/>
      <c r="O200" s="212"/>
      <c r="P200" s="212"/>
      <c r="Q200" s="212"/>
      <c r="R200" s="212"/>
      <c r="S200" s="212"/>
      <c r="T200" s="21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7" t="s">
        <v>146</v>
      </c>
      <c r="AU200" s="207" t="s">
        <v>83</v>
      </c>
      <c r="AV200" s="14" t="s">
        <v>83</v>
      </c>
      <c r="AW200" s="14" t="s">
        <v>32</v>
      </c>
      <c r="AX200" s="14" t="s">
        <v>75</v>
      </c>
      <c r="AY200" s="207" t="s">
        <v>133</v>
      </c>
    </row>
    <row r="201" s="14" customFormat="1">
      <c r="A201" s="14"/>
      <c r="B201" s="206"/>
      <c r="C201" s="14"/>
      <c r="D201" s="193" t="s">
        <v>146</v>
      </c>
      <c r="E201" s="207" t="s">
        <v>1</v>
      </c>
      <c r="F201" s="208" t="s">
        <v>973</v>
      </c>
      <c r="G201" s="14"/>
      <c r="H201" s="209">
        <v>4.2000000000000002</v>
      </c>
      <c r="I201" s="210"/>
      <c r="J201" s="14"/>
      <c r="K201" s="14"/>
      <c r="L201" s="206"/>
      <c r="M201" s="211"/>
      <c r="N201" s="212"/>
      <c r="O201" s="212"/>
      <c r="P201" s="212"/>
      <c r="Q201" s="212"/>
      <c r="R201" s="212"/>
      <c r="S201" s="212"/>
      <c r="T201" s="21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7" t="s">
        <v>146</v>
      </c>
      <c r="AU201" s="207" t="s">
        <v>83</v>
      </c>
      <c r="AV201" s="14" t="s">
        <v>83</v>
      </c>
      <c r="AW201" s="14" t="s">
        <v>32</v>
      </c>
      <c r="AX201" s="14" t="s">
        <v>75</v>
      </c>
      <c r="AY201" s="207" t="s">
        <v>133</v>
      </c>
    </row>
    <row r="202" s="14" customFormat="1">
      <c r="A202" s="14"/>
      <c r="B202" s="206"/>
      <c r="C202" s="14"/>
      <c r="D202" s="193" t="s">
        <v>146</v>
      </c>
      <c r="E202" s="207" t="s">
        <v>1</v>
      </c>
      <c r="F202" s="208" t="s">
        <v>974</v>
      </c>
      <c r="G202" s="14"/>
      <c r="H202" s="209">
        <v>8.4000000000000004</v>
      </c>
      <c r="I202" s="210"/>
      <c r="J202" s="14"/>
      <c r="K202" s="14"/>
      <c r="L202" s="206"/>
      <c r="M202" s="211"/>
      <c r="N202" s="212"/>
      <c r="O202" s="212"/>
      <c r="P202" s="212"/>
      <c r="Q202" s="212"/>
      <c r="R202" s="212"/>
      <c r="S202" s="212"/>
      <c r="T202" s="21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7" t="s">
        <v>146</v>
      </c>
      <c r="AU202" s="207" t="s">
        <v>83</v>
      </c>
      <c r="AV202" s="14" t="s">
        <v>83</v>
      </c>
      <c r="AW202" s="14" t="s">
        <v>32</v>
      </c>
      <c r="AX202" s="14" t="s">
        <v>75</v>
      </c>
      <c r="AY202" s="207" t="s">
        <v>133</v>
      </c>
    </row>
    <row r="203" s="15" customFormat="1">
      <c r="A203" s="15"/>
      <c r="B203" s="214"/>
      <c r="C203" s="15"/>
      <c r="D203" s="193" t="s">
        <v>146</v>
      </c>
      <c r="E203" s="215" t="s">
        <v>1</v>
      </c>
      <c r="F203" s="216" t="s">
        <v>169</v>
      </c>
      <c r="G203" s="15"/>
      <c r="H203" s="217">
        <v>121.14</v>
      </c>
      <c r="I203" s="218"/>
      <c r="J203" s="15"/>
      <c r="K203" s="15"/>
      <c r="L203" s="214"/>
      <c r="M203" s="219"/>
      <c r="N203" s="220"/>
      <c r="O203" s="220"/>
      <c r="P203" s="220"/>
      <c r="Q203" s="220"/>
      <c r="R203" s="220"/>
      <c r="S203" s="220"/>
      <c r="T203" s="221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5" t="s">
        <v>146</v>
      </c>
      <c r="AU203" s="215" t="s">
        <v>83</v>
      </c>
      <c r="AV203" s="15" t="s">
        <v>140</v>
      </c>
      <c r="AW203" s="15" t="s">
        <v>32</v>
      </c>
      <c r="AX203" s="15" t="s">
        <v>81</v>
      </c>
      <c r="AY203" s="215" t="s">
        <v>133</v>
      </c>
    </row>
    <row r="204" s="2" customFormat="1" ht="24.15" customHeight="1">
      <c r="A204" s="38"/>
      <c r="B204" s="179"/>
      <c r="C204" s="180" t="s">
        <v>237</v>
      </c>
      <c r="D204" s="180" t="s">
        <v>135</v>
      </c>
      <c r="E204" s="181" t="s">
        <v>329</v>
      </c>
      <c r="F204" s="182" t="s">
        <v>330</v>
      </c>
      <c r="G204" s="183" t="s">
        <v>138</v>
      </c>
      <c r="H204" s="184">
        <v>121.14</v>
      </c>
      <c r="I204" s="185"/>
      <c r="J204" s="186">
        <f>ROUND(I204*H204,2)</f>
        <v>0</v>
      </c>
      <c r="K204" s="182" t="s">
        <v>139</v>
      </c>
      <c r="L204" s="39"/>
      <c r="M204" s="187" t="s">
        <v>1</v>
      </c>
      <c r="N204" s="188" t="s">
        <v>40</v>
      </c>
      <c r="O204" s="77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1" t="s">
        <v>140</v>
      </c>
      <c r="AT204" s="191" t="s">
        <v>135</v>
      </c>
      <c r="AU204" s="191" t="s">
        <v>83</v>
      </c>
      <c r="AY204" s="19" t="s">
        <v>133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81</v>
      </c>
      <c r="BK204" s="192">
        <f>ROUND(I204*H204,2)</f>
        <v>0</v>
      </c>
      <c r="BL204" s="19" t="s">
        <v>140</v>
      </c>
      <c r="BM204" s="191" t="s">
        <v>331</v>
      </c>
    </row>
    <row r="205" s="2" customFormat="1">
      <c r="A205" s="38"/>
      <c r="B205" s="39"/>
      <c r="C205" s="38"/>
      <c r="D205" s="193" t="s">
        <v>142</v>
      </c>
      <c r="E205" s="38"/>
      <c r="F205" s="194" t="s">
        <v>332</v>
      </c>
      <c r="G205" s="38"/>
      <c r="H205" s="38"/>
      <c r="I205" s="195"/>
      <c r="J205" s="38"/>
      <c r="K205" s="38"/>
      <c r="L205" s="39"/>
      <c r="M205" s="196"/>
      <c r="N205" s="197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142</v>
      </c>
      <c r="AU205" s="19" t="s">
        <v>83</v>
      </c>
    </row>
    <row r="206" s="2" customFormat="1" ht="37.8" customHeight="1">
      <c r="A206" s="38"/>
      <c r="B206" s="179"/>
      <c r="C206" s="180" t="s">
        <v>8</v>
      </c>
      <c r="D206" s="180" t="s">
        <v>135</v>
      </c>
      <c r="E206" s="181" t="s">
        <v>346</v>
      </c>
      <c r="F206" s="182" t="s">
        <v>347</v>
      </c>
      <c r="G206" s="183" t="s">
        <v>270</v>
      </c>
      <c r="H206" s="184">
        <v>66.111000000000004</v>
      </c>
      <c r="I206" s="185"/>
      <c r="J206" s="186">
        <f>ROUND(I206*H206,2)</f>
        <v>0</v>
      </c>
      <c r="K206" s="182" t="s">
        <v>162</v>
      </c>
      <c r="L206" s="39"/>
      <c r="M206" s="187" t="s">
        <v>1</v>
      </c>
      <c r="N206" s="188" t="s">
        <v>40</v>
      </c>
      <c r="O206" s="77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1" t="s">
        <v>140</v>
      </c>
      <c r="AT206" s="191" t="s">
        <v>135</v>
      </c>
      <c r="AU206" s="191" t="s">
        <v>83</v>
      </c>
      <c r="AY206" s="19" t="s">
        <v>133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81</v>
      </c>
      <c r="BK206" s="192">
        <f>ROUND(I206*H206,2)</f>
        <v>0</v>
      </c>
      <c r="BL206" s="19" t="s">
        <v>140</v>
      </c>
      <c r="BM206" s="191" t="s">
        <v>348</v>
      </c>
    </row>
    <row r="207" s="2" customFormat="1">
      <c r="A207" s="38"/>
      <c r="B207" s="39"/>
      <c r="C207" s="38"/>
      <c r="D207" s="193" t="s">
        <v>142</v>
      </c>
      <c r="E207" s="38"/>
      <c r="F207" s="194" t="s">
        <v>349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142</v>
      </c>
      <c r="AU207" s="19" t="s">
        <v>83</v>
      </c>
    </row>
    <row r="208" s="13" customFormat="1">
      <c r="A208" s="13"/>
      <c r="B208" s="199"/>
      <c r="C208" s="13"/>
      <c r="D208" s="193" t="s">
        <v>146</v>
      </c>
      <c r="E208" s="200" t="s">
        <v>1</v>
      </c>
      <c r="F208" s="201" t="s">
        <v>350</v>
      </c>
      <c r="G208" s="13"/>
      <c r="H208" s="200" t="s">
        <v>1</v>
      </c>
      <c r="I208" s="202"/>
      <c r="J208" s="13"/>
      <c r="K208" s="13"/>
      <c r="L208" s="199"/>
      <c r="M208" s="203"/>
      <c r="N208" s="204"/>
      <c r="O208" s="204"/>
      <c r="P208" s="204"/>
      <c r="Q208" s="204"/>
      <c r="R208" s="204"/>
      <c r="S208" s="204"/>
      <c r="T208" s="205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0" t="s">
        <v>146</v>
      </c>
      <c r="AU208" s="200" t="s">
        <v>83</v>
      </c>
      <c r="AV208" s="13" t="s">
        <v>81</v>
      </c>
      <c r="AW208" s="13" t="s">
        <v>32</v>
      </c>
      <c r="AX208" s="13" t="s">
        <v>75</v>
      </c>
      <c r="AY208" s="200" t="s">
        <v>133</v>
      </c>
    </row>
    <row r="209" s="14" customFormat="1">
      <c r="A209" s="14"/>
      <c r="B209" s="206"/>
      <c r="C209" s="14"/>
      <c r="D209" s="193" t="s">
        <v>146</v>
      </c>
      <c r="E209" s="207" t="s">
        <v>1</v>
      </c>
      <c r="F209" s="208" t="s">
        <v>975</v>
      </c>
      <c r="G209" s="14"/>
      <c r="H209" s="209">
        <v>66.111000000000004</v>
      </c>
      <c r="I209" s="210"/>
      <c r="J209" s="14"/>
      <c r="K209" s="14"/>
      <c r="L209" s="206"/>
      <c r="M209" s="211"/>
      <c r="N209" s="212"/>
      <c r="O209" s="212"/>
      <c r="P209" s="212"/>
      <c r="Q209" s="212"/>
      <c r="R209" s="212"/>
      <c r="S209" s="212"/>
      <c r="T209" s="21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7" t="s">
        <v>146</v>
      </c>
      <c r="AU209" s="207" t="s">
        <v>83</v>
      </c>
      <c r="AV209" s="14" t="s">
        <v>83</v>
      </c>
      <c r="AW209" s="14" t="s">
        <v>32</v>
      </c>
      <c r="AX209" s="14" t="s">
        <v>81</v>
      </c>
      <c r="AY209" s="207" t="s">
        <v>133</v>
      </c>
    </row>
    <row r="210" s="2" customFormat="1" ht="24.15" customHeight="1">
      <c r="A210" s="38"/>
      <c r="B210" s="179"/>
      <c r="C210" s="180" t="s">
        <v>253</v>
      </c>
      <c r="D210" s="180" t="s">
        <v>135</v>
      </c>
      <c r="E210" s="181" t="s">
        <v>355</v>
      </c>
      <c r="F210" s="182" t="s">
        <v>356</v>
      </c>
      <c r="G210" s="183" t="s">
        <v>138</v>
      </c>
      <c r="H210" s="184">
        <v>12.407</v>
      </c>
      <c r="I210" s="185"/>
      <c r="J210" s="186">
        <f>ROUND(I210*H210,2)</f>
        <v>0</v>
      </c>
      <c r="K210" s="182" t="s">
        <v>162</v>
      </c>
      <c r="L210" s="39"/>
      <c r="M210" s="187" t="s">
        <v>1</v>
      </c>
      <c r="N210" s="188" t="s">
        <v>40</v>
      </c>
      <c r="O210" s="77"/>
      <c r="P210" s="189">
        <f>O210*H210</f>
        <v>0</v>
      </c>
      <c r="Q210" s="189">
        <v>0</v>
      </c>
      <c r="R210" s="189">
        <f>Q210*H210</f>
        <v>0</v>
      </c>
      <c r="S210" s="189">
        <v>0</v>
      </c>
      <c r="T210" s="190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1" t="s">
        <v>140</v>
      </c>
      <c r="AT210" s="191" t="s">
        <v>135</v>
      </c>
      <c r="AU210" s="191" t="s">
        <v>83</v>
      </c>
      <c r="AY210" s="19" t="s">
        <v>133</v>
      </c>
      <c r="BE210" s="192">
        <f>IF(N210="základní",J210,0)</f>
        <v>0</v>
      </c>
      <c r="BF210" s="192">
        <f>IF(N210="snížená",J210,0)</f>
        <v>0</v>
      </c>
      <c r="BG210" s="192">
        <f>IF(N210="zákl. přenesená",J210,0)</f>
        <v>0</v>
      </c>
      <c r="BH210" s="192">
        <f>IF(N210="sníž. přenesená",J210,0)</f>
        <v>0</v>
      </c>
      <c r="BI210" s="192">
        <f>IF(N210="nulová",J210,0)</f>
        <v>0</v>
      </c>
      <c r="BJ210" s="19" t="s">
        <v>81</v>
      </c>
      <c r="BK210" s="192">
        <f>ROUND(I210*H210,2)</f>
        <v>0</v>
      </c>
      <c r="BL210" s="19" t="s">
        <v>140</v>
      </c>
      <c r="BM210" s="191" t="s">
        <v>357</v>
      </c>
    </row>
    <row r="211" s="2" customFormat="1">
      <c r="A211" s="38"/>
      <c r="B211" s="39"/>
      <c r="C211" s="38"/>
      <c r="D211" s="193" t="s">
        <v>142</v>
      </c>
      <c r="E211" s="38"/>
      <c r="F211" s="194" t="s">
        <v>358</v>
      </c>
      <c r="G211" s="38"/>
      <c r="H211" s="38"/>
      <c r="I211" s="195"/>
      <c r="J211" s="38"/>
      <c r="K211" s="38"/>
      <c r="L211" s="39"/>
      <c r="M211" s="196"/>
      <c r="N211" s="197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142</v>
      </c>
      <c r="AU211" s="19" t="s">
        <v>83</v>
      </c>
    </row>
    <row r="212" s="2" customFormat="1">
      <c r="A212" s="38"/>
      <c r="B212" s="39"/>
      <c r="C212" s="38"/>
      <c r="D212" s="193" t="s">
        <v>144</v>
      </c>
      <c r="E212" s="38"/>
      <c r="F212" s="198" t="s">
        <v>940</v>
      </c>
      <c r="G212" s="38"/>
      <c r="H212" s="38"/>
      <c r="I212" s="195"/>
      <c r="J212" s="38"/>
      <c r="K212" s="38"/>
      <c r="L212" s="39"/>
      <c r="M212" s="196"/>
      <c r="N212" s="197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144</v>
      </c>
      <c r="AU212" s="19" t="s">
        <v>83</v>
      </c>
    </row>
    <row r="213" s="14" customFormat="1">
      <c r="A213" s="14"/>
      <c r="B213" s="206"/>
      <c r="C213" s="14"/>
      <c r="D213" s="193" t="s">
        <v>146</v>
      </c>
      <c r="E213" s="207" t="s">
        <v>1</v>
      </c>
      <c r="F213" s="208" t="s">
        <v>976</v>
      </c>
      <c r="G213" s="14"/>
      <c r="H213" s="209">
        <v>2.2000000000000002</v>
      </c>
      <c r="I213" s="210"/>
      <c r="J213" s="14"/>
      <c r="K213" s="14"/>
      <c r="L213" s="206"/>
      <c r="M213" s="211"/>
      <c r="N213" s="212"/>
      <c r="O213" s="212"/>
      <c r="P213" s="212"/>
      <c r="Q213" s="212"/>
      <c r="R213" s="212"/>
      <c r="S213" s="212"/>
      <c r="T213" s="213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7" t="s">
        <v>146</v>
      </c>
      <c r="AU213" s="207" t="s">
        <v>83</v>
      </c>
      <c r="AV213" s="14" t="s">
        <v>83</v>
      </c>
      <c r="AW213" s="14" t="s">
        <v>32</v>
      </c>
      <c r="AX213" s="14" t="s">
        <v>75</v>
      </c>
      <c r="AY213" s="207" t="s">
        <v>133</v>
      </c>
    </row>
    <row r="214" s="14" customFormat="1">
      <c r="A214" s="14"/>
      <c r="B214" s="206"/>
      <c r="C214" s="14"/>
      <c r="D214" s="193" t="s">
        <v>146</v>
      </c>
      <c r="E214" s="207" t="s">
        <v>1</v>
      </c>
      <c r="F214" s="208" t="s">
        <v>977</v>
      </c>
      <c r="G214" s="14"/>
      <c r="H214" s="209">
        <v>1.5069999999999999</v>
      </c>
      <c r="I214" s="210"/>
      <c r="J214" s="14"/>
      <c r="K214" s="14"/>
      <c r="L214" s="206"/>
      <c r="M214" s="211"/>
      <c r="N214" s="212"/>
      <c r="O214" s="212"/>
      <c r="P214" s="212"/>
      <c r="Q214" s="212"/>
      <c r="R214" s="212"/>
      <c r="S214" s="212"/>
      <c r="T214" s="21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7" t="s">
        <v>146</v>
      </c>
      <c r="AU214" s="207" t="s">
        <v>83</v>
      </c>
      <c r="AV214" s="14" t="s">
        <v>83</v>
      </c>
      <c r="AW214" s="14" t="s">
        <v>32</v>
      </c>
      <c r="AX214" s="14" t="s">
        <v>75</v>
      </c>
      <c r="AY214" s="207" t="s">
        <v>133</v>
      </c>
    </row>
    <row r="215" s="14" customFormat="1">
      <c r="A215" s="14"/>
      <c r="B215" s="206"/>
      <c r="C215" s="14"/>
      <c r="D215" s="193" t="s">
        <v>146</v>
      </c>
      <c r="E215" s="207" t="s">
        <v>1</v>
      </c>
      <c r="F215" s="208" t="s">
        <v>978</v>
      </c>
      <c r="G215" s="14"/>
      <c r="H215" s="209">
        <v>8.6999999999999993</v>
      </c>
      <c r="I215" s="210"/>
      <c r="J215" s="14"/>
      <c r="K215" s="14"/>
      <c r="L215" s="206"/>
      <c r="M215" s="211"/>
      <c r="N215" s="212"/>
      <c r="O215" s="212"/>
      <c r="P215" s="212"/>
      <c r="Q215" s="212"/>
      <c r="R215" s="212"/>
      <c r="S215" s="212"/>
      <c r="T215" s="21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7" t="s">
        <v>146</v>
      </c>
      <c r="AU215" s="207" t="s">
        <v>83</v>
      </c>
      <c r="AV215" s="14" t="s">
        <v>83</v>
      </c>
      <c r="AW215" s="14" t="s">
        <v>32</v>
      </c>
      <c r="AX215" s="14" t="s">
        <v>75</v>
      </c>
      <c r="AY215" s="207" t="s">
        <v>133</v>
      </c>
    </row>
    <row r="216" s="15" customFormat="1">
      <c r="A216" s="15"/>
      <c r="B216" s="214"/>
      <c r="C216" s="15"/>
      <c r="D216" s="193" t="s">
        <v>146</v>
      </c>
      <c r="E216" s="215" t="s">
        <v>1</v>
      </c>
      <c r="F216" s="216" t="s">
        <v>169</v>
      </c>
      <c r="G216" s="15"/>
      <c r="H216" s="217">
        <v>12.407</v>
      </c>
      <c r="I216" s="218"/>
      <c r="J216" s="15"/>
      <c r="K216" s="15"/>
      <c r="L216" s="214"/>
      <c r="M216" s="219"/>
      <c r="N216" s="220"/>
      <c r="O216" s="220"/>
      <c r="P216" s="220"/>
      <c r="Q216" s="220"/>
      <c r="R216" s="220"/>
      <c r="S216" s="220"/>
      <c r="T216" s="221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15" t="s">
        <v>146</v>
      </c>
      <c r="AU216" s="215" t="s">
        <v>83</v>
      </c>
      <c r="AV216" s="15" t="s">
        <v>140</v>
      </c>
      <c r="AW216" s="15" t="s">
        <v>32</v>
      </c>
      <c r="AX216" s="15" t="s">
        <v>81</v>
      </c>
      <c r="AY216" s="215" t="s">
        <v>133</v>
      </c>
    </row>
    <row r="217" s="2" customFormat="1" ht="33" customHeight="1">
      <c r="A217" s="38"/>
      <c r="B217" s="179"/>
      <c r="C217" s="180" t="s">
        <v>259</v>
      </c>
      <c r="D217" s="180" t="s">
        <v>135</v>
      </c>
      <c r="E217" s="181" t="s">
        <v>361</v>
      </c>
      <c r="F217" s="182" t="s">
        <v>362</v>
      </c>
      <c r="G217" s="183" t="s">
        <v>363</v>
      </c>
      <c r="H217" s="184">
        <v>119</v>
      </c>
      <c r="I217" s="185"/>
      <c r="J217" s="186">
        <f>ROUND(I217*H217,2)</f>
        <v>0</v>
      </c>
      <c r="K217" s="182" t="s">
        <v>162</v>
      </c>
      <c r="L217" s="39"/>
      <c r="M217" s="187" t="s">
        <v>1</v>
      </c>
      <c r="N217" s="188" t="s">
        <v>40</v>
      </c>
      <c r="O217" s="77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1" t="s">
        <v>140</v>
      </c>
      <c r="AT217" s="191" t="s">
        <v>135</v>
      </c>
      <c r="AU217" s="191" t="s">
        <v>83</v>
      </c>
      <c r="AY217" s="19" t="s">
        <v>133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81</v>
      </c>
      <c r="BK217" s="192">
        <f>ROUND(I217*H217,2)</f>
        <v>0</v>
      </c>
      <c r="BL217" s="19" t="s">
        <v>140</v>
      </c>
      <c r="BM217" s="191" t="s">
        <v>364</v>
      </c>
    </row>
    <row r="218" s="2" customFormat="1">
      <c r="A218" s="38"/>
      <c r="B218" s="39"/>
      <c r="C218" s="38"/>
      <c r="D218" s="193" t="s">
        <v>142</v>
      </c>
      <c r="E218" s="38"/>
      <c r="F218" s="194" t="s">
        <v>365</v>
      </c>
      <c r="G218" s="38"/>
      <c r="H218" s="38"/>
      <c r="I218" s="195"/>
      <c r="J218" s="38"/>
      <c r="K218" s="38"/>
      <c r="L218" s="39"/>
      <c r="M218" s="196"/>
      <c r="N218" s="197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142</v>
      </c>
      <c r="AU218" s="19" t="s">
        <v>83</v>
      </c>
    </row>
    <row r="219" s="14" customFormat="1">
      <c r="A219" s="14"/>
      <c r="B219" s="206"/>
      <c r="C219" s="14"/>
      <c r="D219" s="193" t="s">
        <v>146</v>
      </c>
      <c r="E219" s="14"/>
      <c r="F219" s="208" t="s">
        <v>979</v>
      </c>
      <c r="G219" s="14"/>
      <c r="H219" s="209">
        <v>119</v>
      </c>
      <c r="I219" s="210"/>
      <c r="J219" s="14"/>
      <c r="K219" s="14"/>
      <c r="L219" s="206"/>
      <c r="M219" s="211"/>
      <c r="N219" s="212"/>
      <c r="O219" s="212"/>
      <c r="P219" s="212"/>
      <c r="Q219" s="212"/>
      <c r="R219" s="212"/>
      <c r="S219" s="212"/>
      <c r="T219" s="21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7" t="s">
        <v>146</v>
      </c>
      <c r="AU219" s="207" t="s">
        <v>83</v>
      </c>
      <c r="AV219" s="14" t="s">
        <v>83</v>
      </c>
      <c r="AW219" s="14" t="s">
        <v>3</v>
      </c>
      <c r="AX219" s="14" t="s">
        <v>81</v>
      </c>
      <c r="AY219" s="207" t="s">
        <v>133</v>
      </c>
    </row>
    <row r="220" s="2" customFormat="1" ht="24.15" customHeight="1">
      <c r="A220" s="38"/>
      <c r="B220" s="179"/>
      <c r="C220" s="180" t="s">
        <v>267</v>
      </c>
      <c r="D220" s="180" t="s">
        <v>135</v>
      </c>
      <c r="E220" s="181" t="s">
        <v>368</v>
      </c>
      <c r="F220" s="182" t="s">
        <v>369</v>
      </c>
      <c r="G220" s="183" t="s">
        <v>270</v>
      </c>
      <c r="H220" s="184">
        <v>51.75</v>
      </c>
      <c r="I220" s="185"/>
      <c r="J220" s="186">
        <f>ROUND(I220*H220,2)</f>
        <v>0</v>
      </c>
      <c r="K220" s="182" t="s">
        <v>162</v>
      </c>
      <c r="L220" s="39"/>
      <c r="M220" s="187" t="s">
        <v>1</v>
      </c>
      <c r="N220" s="188" t="s">
        <v>40</v>
      </c>
      <c r="O220" s="77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140</v>
      </c>
      <c r="AT220" s="191" t="s">
        <v>135</v>
      </c>
      <c r="AU220" s="191" t="s">
        <v>83</v>
      </c>
      <c r="AY220" s="19" t="s">
        <v>133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81</v>
      </c>
      <c r="BK220" s="192">
        <f>ROUND(I220*H220,2)</f>
        <v>0</v>
      </c>
      <c r="BL220" s="19" t="s">
        <v>140</v>
      </c>
      <c r="BM220" s="191" t="s">
        <v>370</v>
      </c>
    </row>
    <row r="221" s="2" customFormat="1">
      <c r="A221" s="38"/>
      <c r="B221" s="39"/>
      <c r="C221" s="38"/>
      <c r="D221" s="193" t="s">
        <v>142</v>
      </c>
      <c r="E221" s="38"/>
      <c r="F221" s="194" t="s">
        <v>371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142</v>
      </c>
      <c r="AU221" s="19" t="s">
        <v>83</v>
      </c>
    </row>
    <row r="222" s="13" customFormat="1">
      <c r="A222" s="13"/>
      <c r="B222" s="199"/>
      <c r="C222" s="13"/>
      <c r="D222" s="193" t="s">
        <v>146</v>
      </c>
      <c r="E222" s="200" t="s">
        <v>1</v>
      </c>
      <c r="F222" s="201" t="s">
        <v>350</v>
      </c>
      <c r="G222" s="13"/>
      <c r="H222" s="200" t="s">
        <v>1</v>
      </c>
      <c r="I222" s="202"/>
      <c r="J222" s="13"/>
      <c r="K222" s="13"/>
      <c r="L222" s="199"/>
      <c r="M222" s="203"/>
      <c r="N222" s="204"/>
      <c r="O222" s="204"/>
      <c r="P222" s="204"/>
      <c r="Q222" s="204"/>
      <c r="R222" s="204"/>
      <c r="S222" s="204"/>
      <c r="T222" s="20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0" t="s">
        <v>146</v>
      </c>
      <c r="AU222" s="200" t="s">
        <v>83</v>
      </c>
      <c r="AV222" s="13" t="s">
        <v>81</v>
      </c>
      <c r="AW222" s="13" t="s">
        <v>32</v>
      </c>
      <c r="AX222" s="13" t="s">
        <v>75</v>
      </c>
      <c r="AY222" s="200" t="s">
        <v>133</v>
      </c>
    </row>
    <row r="223" s="14" customFormat="1">
      <c r="A223" s="14"/>
      <c r="B223" s="206"/>
      <c r="C223" s="14"/>
      <c r="D223" s="193" t="s">
        <v>146</v>
      </c>
      <c r="E223" s="207" t="s">
        <v>1</v>
      </c>
      <c r="F223" s="208" t="s">
        <v>975</v>
      </c>
      <c r="G223" s="14"/>
      <c r="H223" s="209">
        <v>66.111000000000004</v>
      </c>
      <c r="I223" s="210"/>
      <c r="J223" s="14"/>
      <c r="K223" s="14"/>
      <c r="L223" s="206"/>
      <c r="M223" s="211"/>
      <c r="N223" s="212"/>
      <c r="O223" s="212"/>
      <c r="P223" s="212"/>
      <c r="Q223" s="212"/>
      <c r="R223" s="212"/>
      <c r="S223" s="212"/>
      <c r="T223" s="21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7" t="s">
        <v>146</v>
      </c>
      <c r="AU223" s="207" t="s">
        <v>83</v>
      </c>
      <c r="AV223" s="14" t="s">
        <v>83</v>
      </c>
      <c r="AW223" s="14" t="s">
        <v>32</v>
      </c>
      <c r="AX223" s="14" t="s">
        <v>75</v>
      </c>
      <c r="AY223" s="207" t="s">
        <v>133</v>
      </c>
    </row>
    <row r="224" s="13" customFormat="1">
      <c r="A224" s="13"/>
      <c r="B224" s="199"/>
      <c r="C224" s="13"/>
      <c r="D224" s="193" t="s">
        <v>146</v>
      </c>
      <c r="E224" s="200" t="s">
        <v>1</v>
      </c>
      <c r="F224" s="201" t="s">
        <v>372</v>
      </c>
      <c r="G224" s="13"/>
      <c r="H224" s="200" t="s">
        <v>1</v>
      </c>
      <c r="I224" s="202"/>
      <c r="J224" s="13"/>
      <c r="K224" s="13"/>
      <c r="L224" s="199"/>
      <c r="M224" s="203"/>
      <c r="N224" s="204"/>
      <c r="O224" s="204"/>
      <c r="P224" s="204"/>
      <c r="Q224" s="204"/>
      <c r="R224" s="204"/>
      <c r="S224" s="204"/>
      <c r="T224" s="20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0" t="s">
        <v>146</v>
      </c>
      <c r="AU224" s="200" t="s">
        <v>83</v>
      </c>
      <c r="AV224" s="13" t="s">
        <v>81</v>
      </c>
      <c r="AW224" s="13" t="s">
        <v>32</v>
      </c>
      <c r="AX224" s="13" t="s">
        <v>75</v>
      </c>
      <c r="AY224" s="200" t="s">
        <v>133</v>
      </c>
    </row>
    <row r="225" s="14" customFormat="1">
      <c r="A225" s="14"/>
      <c r="B225" s="206"/>
      <c r="C225" s="14"/>
      <c r="D225" s="193" t="s">
        <v>146</v>
      </c>
      <c r="E225" s="207" t="s">
        <v>1</v>
      </c>
      <c r="F225" s="208" t="s">
        <v>980</v>
      </c>
      <c r="G225" s="14"/>
      <c r="H225" s="209">
        <v>-2.597</v>
      </c>
      <c r="I225" s="210"/>
      <c r="J225" s="14"/>
      <c r="K225" s="14"/>
      <c r="L225" s="206"/>
      <c r="M225" s="211"/>
      <c r="N225" s="212"/>
      <c r="O225" s="212"/>
      <c r="P225" s="212"/>
      <c r="Q225" s="212"/>
      <c r="R225" s="212"/>
      <c r="S225" s="212"/>
      <c r="T225" s="21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7" t="s">
        <v>146</v>
      </c>
      <c r="AU225" s="207" t="s">
        <v>83</v>
      </c>
      <c r="AV225" s="14" t="s">
        <v>83</v>
      </c>
      <c r="AW225" s="14" t="s">
        <v>32</v>
      </c>
      <c r="AX225" s="14" t="s">
        <v>75</v>
      </c>
      <c r="AY225" s="207" t="s">
        <v>133</v>
      </c>
    </row>
    <row r="226" s="13" customFormat="1">
      <c r="A226" s="13"/>
      <c r="B226" s="199"/>
      <c r="C226" s="13"/>
      <c r="D226" s="193" t="s">
        <v>146</v>
      </c>
      <c r="E226" s="200" t="s">
        <v>1</v>
      </c>
      <c r="F226" s="201" t="s">
        <v>374</v>
      </c>
      <c r="G226" s="13"/>
      <c r="H226" s="200" t="s">
        <v>1</v>
      </c>
      <c r="I226" s="202"/>
      <c r="J226" s="13"/>
      <c r="K226" s="13"/>
      <c r="L226" s="199"/>
      <c r="M226" s="203"/>
      <c r="N226" s="204"/>
      <c r="O226" s="204"/>
      <c r="P226" s="204"/>
      <c r="Q226" s="204"/>
      <c r="R226" s="204"/>
      <c r="S226" s="204"/>
      <c r="T226" s="20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0" t="s">
        <v>146</v>
      </c>
      <c r="AU226" s="200" t="s">
        <v>83</v>
      </c>
      <c r="AV226" s="13" t="s">
        <v>81</v>
      </c>
      <c r="AW226" s="13" t="s">
        <v>32</v>
      </c>
      <c r="AX226" s="13" t="s">
        <v>75</v>
      </c>
      <c r="AY226" s="200" t="s">
        <v>133</v>
      </c>
    </row>
    <row r="227" s="14" customFormat="1">
      <c r="A227" s="14"/>
      <c r="B227" s="206"/>
      <c r="C227" s="14"/>
      <c r="D227" s="193" t="s">
        <v>146</v>
      </c>
      <c r="E227" s="207" t="s">
        <v>1</v>
      </c>
      <c r="F227" s="208" t="s">
        <v>981</v>
      </c>
      <c r="G227" s="14"/>
      <c r="H227" s="209">
        <v>-12.335000000000001</v>
      </c>
      <c r="I227" s="210"/>
      <c r="J227" s="14"/>
      <c r="K227" s="14"/>
      <c r="L227" s="206"/>
      <c r="M227" s="211"/>
      <c r="N227" s="212"/>
      <c r="O227" s="212"/>
      <c r="P227" s="212"/>
      <c r="Q227" s="212"/>
      <c r="R227" s="212"/>
      <c r="S227" s="212"/>
      <c r="T227" s="21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7" t="s">
        <v>146</v>
      </c>
      <c r="AU227" s="207" t="s">
        <v>83</v>
      </c>
      <c r="AV227" s="14" t="s">
        <v>83</v>
      </c>
      <c r="AW227" s="14" t="s">
        <v>32</v>
      </c>
      <c r="AX227" s="14" t="s">
        <v>75</v>
      </c>
      <c r="AY227" s="207" t="s">
        <v>133</v>
      </c>
    </row>
    <row r="228" s="13" customFormat="1">
      <c r="A228" s="13"/>
      <c r="B228" s="199"/>
      <c r="C228" s="13"/>
      <c r="D228" s="193" t="s">
        <v>146</v>
      </c>
      <c r="E228" s="200" t="s">
        <v>1</v>
      </c>
      <c r="F228" s="201" t="s">
        <v>380</v>
      </c>
      <c r="G228" s="13"/>
      <c r="H228" s="200" t="s">
        <v>1</v>
      </c>
      <c r="I228" s="202"/>
      <c r="J228" s="13"/>
      <c r="K228" s="13"/>
      <c r="L228" s="199"/>
      <c r="M228" s="203"/>
      <c r="N228" s="204"/>
      <c r="O228" s="204"/>
      <c r="P228" s="204"/>
      <c r="Q228" s="204"/>
      <c r="R228" s="204"/>
      <c r="S228" s="204"/>
      <c r="T228" s="205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0" t="s">
        <v>146</v>
      </c>
      <c r="AU228" s="200" t="s">
        <v>83</v>
      </c>
      <c r="AV228" s="13" t="s">
        <v>81</v>
      </c>
      <c r="AW228" s="13" t="s">
        <v>32</v>
      </c>
      <c r="AX228" s="13" t="s">
        <v>75</v>
      </c>
      <c r="AY228" s="200" t="s">
        <v>133</v>
      </c>
    </row>
    <row r="229" s="14" customFormat="1">
      <c r="A229" s="14"/>
      <c r="B229" s="206"/>
      <c r="C229" s="14"/>
      <c r="D229" s="193" t="s">
        <v>146</v>
      </c>
      <c r="E229" s="207" t="s">
        <v>1</v>
      </c>
      <c r="F229" s="208" t="s">
        <v>982</v>
      </c>
      <c r="G229" s="14"/>
      <c r="H229" s="209">
        <v>-2.2519999999999998</v>
      </c>
      <c r="I229" s="210"/>
      <c r="J229" s="14"/>
      <c r="K229" s="14"/>
      <c r="L229" s="206"/>
      <c r="M229" s="211"/>
      <c r="N229" s="212"/>
      <c r="O229" s="212"/>
      <c r="P229" s="212"/>
      <c r="Q229" s="212"/>
      <c r="R229" s="212"/>
      <c r="S229" s="212"/>
      <c r="T229" s="21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7" t="s">
        <v>146</v>
      </c>
      <c r="AU229" s="207" t="s">
        <v>83</v>
      </c>
      <c r="AV229" s="14" t="s">
        <v>83</v>
      </c>
      <c r="AW229" s="14" t="s">
        <v>32</v>
      </c>
      <c r="AX229" s="14" t="s">
        <v>75</v>
      </c>
      <c r="AY229" s="207" t="s">
        <v>133</v>
      </c>
    </row>
    <row r="230" s="13" customFormat="1">
      <c r="A230" s="13"/>
      <c r="B230" s="199"/>
      <c r="C230" s="13"/>
      <c r="D230" s="193" t="s">
        <v>146</v>
      </c>
      <c r="E230" s="200" t="s">
        <v>1</v>
      </c>
      <c r="F230" s="201" t="s">
        <v>381</v>
      </c>
      <c r="G230" s="13"/>
      <c r="H230" s="200" t="s">
        <v>1</v>
      </c>
      <c r="I230" s="202"/>
      <c r="J230" s="13"/>
      <c r="K230" s="13"/>
      <c r="L230" s="199"/>
      <c r="M230" s="203"/>
      <c r="N230" s="204"/>
      <c r="O230" s="204"/>
      <c r="P230" s="204"/>
      <c r="Q230" s="204"/>
      <c r="R230" s="204"/>
      <c r="S230" s="204"/>
      <c r="T230" s="20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0" t="s">
        <v>146</v>
      </c>
      <c r="AU230" s="200" t="s">
        <v>83</v>
      </c>
      <c r="AV230" s="13" t="s">
        <v>81</v>
      </c>
      <c r="AW230" s="13" t="s">
        <v>32</v>
      </c>
      <c r="AX230" s="13" t="s">
        <v>75</v>
      </c>
      <c r="AY230" s="200" t="s">
        <v>133</v>
      </c>
    </row>
    <row r="231" s="14" customFormat="1">
      <c r="A231" s="14"/>
      <c r="B231" s="206"/>
      <c r="C231" s="14"/>
      <c r="D231" s="193" t="s">
        <v>146</v>
      </c>
      <c r="E231" s="207" t="s">
        <v>1</v>
      </c>
      <c r="F231" s="208" t="s">
        <v>983</v>
      </c>
      <c r="G231" s="14"/>
      <c r="H231" s="209">
        <v>-5.6340000000000003</v>
      </c>
      <c r="I231" s="210"/>
      <c r="J231" s="14"/>
      <c r="K231" s="14"/>
      <c r="L231" s="206"/>
      <c r="M231" s="211"/>
      <c r="N231" s="212"/>
      <c r="O231" s="212"/>
      <c r="P231" s="212"/>
      <c r="Q231" s="212"/>
      <c r="R231" s="212"/>
      <c r="S231" s="212"/>
      <c r="T231" s="21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7" t="s">
        <v>146</v>
      </c>
      <c r="AU231" s="207" t="s">
        <v>83</v>
      </c>
      <c r="AV231" s="14" t="s">
        <v>83</v>
      </c>
      <c r="AW231" s="14" t="s">
        <v>32</v>
      </c>
      <c r="AX231" s="14" t="s">
        <v>75</v>
      </c>
      <c r="AY231" s="207" t="s">
        <v>133</v>
      </c>
    </row>
    <row r="232" s="13" customFormat="1">
      <c r="A232" s="13"/>
      <c r="B232" s="199"/>
      <c r="C232" s="13"/>
      <c r="D232" s="193" t="s">
        <v>146</v>
      </c>
      <c r="E232" s="200" t="s">
        <v>1</v>
      </c>
      <c r="F232" s="201" t="s">
        <v>984</v>
      </c>
      <c r="G232" s="13"/>
      <c r="H232" s="200" t="s">
        <v>1</v>
      </c>
      <c r="I232" s="202"/>
      <c r="J232" s="13"/>
      <c r="K232" s="13"/>
      <c r="L232" s="199"/>
      <c r="M232" s="203"/>
      <c r="N232" s="204"/>
      <c r="O232" s="204"/>
      <c r="P232" s="204"/>
      <c r="Q232" s="204"/>
      <c r="R232" s="204"/>
      <c r="S232" s="204"/>
      <c r="T232" s="20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0" t="s">
        <v>146</v>
      </c>
      <c r="AU232" s="200" t="s">
        <v>83</v>
      </c>
      <c r="AV232" s="13" t="s">
        <v>81</v>
      </c>
      <c r="AW232" s="13" t="s">
        <v>32</v>
      </c>
      <c r="AX232" s="13" t="s">
        <v>75</v>
      </c>
      <c r="AY232" s="200" t="s">
        <v>133</v>
      </c>
    </row>
    <row r="233" s="14" customFormat="1">
      <c r="A233" s="14"/>
      <c r="B233" s="206"/>
      <c r="C233" s="14"/>
      <c r="D233" s="193" t="s">
        <v>146</v>
      </c>
      <c r="E233" s="207" t="s">
        <v>1</v>
      </c>
      <c r="F233" s="208" t="s">
        <v>985</v>
      </c>
      <c r="G233" s="14"/>
      <c r="H233" s="209">
        <v>6.9989999999999997</v>
      </c>
      <c r="I233" s="210"/>
      <c r="J233" s="14"/>
      <c r="K233" s="14"/>
      <c r="L233" s="206"/>
      <c r="M233" s="211"/>
      <c r="N233" s="212"/>
      <c r="O233" s="212"/>
      <c r="P233" s="212"/>
      <c r="Q233" s="212"/>
      <c r="R233" s="212"/>
      <c r="S233" s="212"/>
      <c r="T233" s="21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7" t="s">
        <v>146</v>
      </c>
      <c r="AU233" s="207" t="s">
        <v>83</v>
      </c>
      <c r="AV233" s="14" t="s">
        <v>83</v>
      </c>
      <c r="AW233" s="14" t="s">
        <v>32</v>
      </c>
      <c r="AX233" s="14" t="s">
        <v>75</v>
      </c>
      <c r="AY233" s="207" t="s">
        <v>133</v>
      </c>
    </row>
    <row r="234" s="13" customFormat="1">
      <c r="A234" s="13"/>
      <c r="B234" s="199"/>
      <c r="C234" s="13"/>
      <c r="D234" s="193" t="s">
        <v>146</v>
      </c>
      <c r="E234" s="200" t="s">
        <v>1</v>
      </c>
      <c r="F234" s="201" t="s">
        <v>986</v>
      </c>
      <c r="G234" s="13"/>
      <c r="H234" s="200" t="s">
        <v>1</v>
      </c>
      <c r="I234" s="202"/>
      <c r="J234" s="13"/>
      <c r="K234" s="13"/>
      <c r="L234" s="199"/>
      <c r="M234" s="203"/>
      <c r="N234" s="204"/>
      <c r="O234" s="204"/>
      <c r="P234" s="204"/>
      <c r="Q234" s="204"/>
      <c r="R234" s="204"/>
      <c r="S234" s="204"/>
      <c r="T234" s="20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0" t="s">
        <v>146</v>
      </c>
      <c r="AU234" s="200" t="s">
        <v>83</v>
      </c>
      <c r="AV234" s="13" t="s">
        <v>81</v>
      </c>
      <c r="AW234" s="13" t="s">
        <v>32</v>
      </c>
      <c r="AX234" s="13" t="s">
        <v>75</v>
      </c>
      <c r="AY234" s="200" t="s">
        <v>133</v>
      </c>
    </row>
    <row r="235" s="14" customFormat="1">
      <c r="A235" s="14"/>
      <c r="B235" s="206"/>
      <c r="C235" s="14"/>
      <c r="D235" s="193" t="s">
        <v>146</v>
      </c>
      <c r="E235" s="207" t="s">
        <v>1</v>
      </c>
      <c r="F235" s="208" t="s">
        <v>987</v>
      </c>
      <c r="G235" s="14"/>
      <c r="H235" s="209">
        <v>0.66000000000000003</v>
      </c>
      <c r="I235" s="210"/>
      <c r="J235" s="14"/>
      <c r="K235" s="14"/>
      <c r="L235" s="206"/>
      <c r="M235" s="211"/>
      <c r="N235" s="212"/>
      <c r="O235" s="212"/>
      <c r="P235" s="212"/>
      <c r="Q235" s="212"/>
      <c r="R235" s="212"/>
      <c r="S235" s="212"/>
      <c r="T235" s="21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7" t="s">
        <v>146</v>
      </c>
      <c r="AU235" s="207" t="s">
        <v>83</v>
      </c>
      <c r="AV235" s="14" t="s">
        <v>83</v>
      </c>
      <c r="AW235" s="14" t="s">
        <v>32</v>
      </c>
      <c r="AX235" s="14" t="s">
        <v>75</v>
      </c>
      <c r="AY235" s="207" t="s">
        <v>133</v>
      </c>
    </row>
    <row r="236" s="13" customFormat="1">
      <c r="A236" s="13"/>
      <c r="B236" s="199"/>
      <c r="C236" s="13"/>
      <c r="D236" s="193" t="s">
        <v>146</v>
      </c>
      <c r="E236" s="200" t="s">
        <v>1</v>
      </c>
      <c r="F236" s="201" t="s">
        <v>988</v>
      </c>
      <c r="G236" s="13"/>
      <c r="H236" s="200" t="s">
        <v>1</v>
      </c>
      <c r="I236" s="202"/>
      <c r="J236" s="13"/>
      <c r="K236" s="13"/>
      <c r="L236" s="199"/>
      <c r="M236" s="203"/>
      <c r="N236" s="204"/>
      <c r="O236" s="204"/>
      <c r="P236" s="204"/>
      <c r="Q236" s="204"/>
      <c r="R236" s="204"/>
      <c r="S236" s="204"/>
      <c r="T236" s="20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0" t="s">
        <v>146</v>
      </c>
      <c r="AU236" s="200" t="s">
        <v>83</v>
      </c>
      <c r="AV236" s="13" t="s">
        <v>81</v>
      </c>
      <c r="AW236" s="13" t="s">
        <v>32</v>
      </c>
      <c r="AX236" s="13" t="s">
        <v>75</v>
      </c>
      <c r="AY236" s="200" t="s">
        <v>133</v>
      </c>
    </row>
    <row r="237" s="14" customFormat="1">
      <c r="A237" s="14"/>
      <c r="B237" s="206"/>
      <c r="C237" s="14"/>
      <c r="D237" s="193" t="s">
        <v>146</v>
      </c>
      <c r="E237" s="207" t="s">
        <v>1</v>
      </c>
      <c r="F237" s="208" t="s">
        <v>989</v>
      </c>
      <c r="G237" s="14"/>
      <c r="H237" s="209">
        <v>0.79800000000000004</v>
      </c>
      <c r="I237" s="210"/>
      <c r="J237" s="14"/>
      <c r="K237" s="14"/>
      <c r="L237" s="206"/>
      <c r="M237" s="211"/>
      <c r="N237" s="212"/>
      <c r="O237" s="212"/>
      <c r="P237" s="212"/>
      <c r="Q237" s="212"/>
      <c r="R237" s="212"/>
      <c r="S237" s="212"/>
      <c r="T237" s="21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7" t="s">
        <v>146</v>
      </c>
      <c r="AU237" s="207" t="s">
        <v>83</v>
      </c>
      <c r="AV237" s="14" t="s">
        <v>83</v>
      </c>
      <c r="AW237" s="14" t="s">
        <v>32</v>
      </c>
      <c r="AX237" s="14" t="s">
        <v>75</v>
      </c>
      <c r="AY237" s="207" t="s">
        <v>133</v>
      </c>
    </row>
    <row r="238" s="15" customFormat="1">
      <c r="A238" s="15"/>
      <c r="B238" s="214"/>
      <c r="C238" s="15"/>
      <c r="D238" s="193" t="s">
        <v>146</v>
      </c>
      <c r="E238" s="215" t="s">
        <v>1</v>
      </c>
      <c r="F238" s="216" t="s">
        <v>169</v>
      </c>
      <c r="G238" s="15"/>
      <c r="H238" s="217">
        <v>51.75</v>
      </c>
      <c r="I238" s="218"/>
      <c r="J238" s="15"/>
      <c r="K238" s="15"/>
      <c r="L238" s="214"/>
      <c r="M238" s="219"/>
      <c r="N238" s="220"/>
      <c r="O238" s="220"/>
      <c r="P238" s="220"/>
      <c r="Q238" s="220"/>
      <c r="R238" s="220"/>
      <c r="S238" s="220"/>
      <c r="T238" s="221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15" t="s">
        <v>146</v>
      </c>
      <c r="AU238" s="215" t="s">
        <v>83</v>
      </c>
      <c r="AV238" s="15" t="s">
        <v>140</v>
      </c>
      <c r="AW238" s="15" t="s">
        <v>32</v>
      </c>
      <c r="AX238" s="15" t="s">
        <v>81</v>
      </c>
      <c r="AY238" s="215" t="s">
        <v>133</v>
      </c>
    </row>
    <row r="239" s="2" customFormat="1" ht="16.5" customHeight="1">
      <c r="A239" s="38"/>
      <c r="B239" s="179"/>
      <c r="C239" s="230" t="s">
        <v>285</v>
      </c>
      <c r="D239" s="230" t="s">
        <v>397</v>
      </c>
      <c r="E239" s="231" t="s">
        <v>398</v>
      </c>
      <c r="F239" s="232" t="s">
        <v>399</v>
      </c>
      <c r="G239" s="233" t="s">
        <v>363</v>
      </c>
      <c r="H239" s="234">
        <v>108.602</v>
      </c>
      <c r="I239" s="235"/>
      <c r="J239" s="236">
        <f>ROUND(I239*H239,2)</f>
        <v>0</v>
      </c>
      <c r="K239" s="232" t="s">
        <v>162</v>
      </c>
      <c r="L239" s="237"/>
      <c r="M239" s="238" t="s">
        <v>1</v>
      </c>
      <c r="N239" s="239" t="s">
        <v>40</v>
      </c>
      <c r="O239" s="77"/>
      <c r="P239" s="189">
        <f>O239*H239</f>
        <v>0</v>
      </c>
      <c r="Q239" s="189">
        <v>1</v>
      </c>
      <c r="R239" s="189">
        <f>Q239*H239</f>
        <v>108.602</v>
      </c>
      <c r="S239" s="189">
        <v>0</v>
      </c>
      <c r="T239" s="19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1" t="s">
        <v>197</v>
      </c>
      <c r="AT239" s="191" t="s">
        <v>397</v>
      </c>
      <c r="AU239" s="191" t="s">
        <v>83</v>
      </c>
      <c r="AY239" s="19" t="s">
        <v>133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81</v>
      </c>
      <c r="BK239" s="192">
        <f>ROUND(I239*H239,2)</f>
        <v>0</v>
      </c>
      <c r="BL239" s="19" t="s">
        <v>140</v>
      </c>
      <c r="BM239" s="191" t="s">
        <v>400</v>
      </c>
    </row>
    <row r="240" s="2" customFormat="1">
      <c r="A240" s="38"/>
      <c r="B240" s="39"/>
      <c r="C240" s="38"/>
      <c r="D240" s="193" t="s">
        <v>142</v>
      </c>
      <c r="E240" s="38"/>
      <c r="F240" s="194" t="s">
        <v>399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142</v>
      </c>
      <c r="AU240" s="19" t="s">
        <v>83</v>
      </c>
    </row>
    <row r="241" s="14" customFormat="1">
      <c r="A241" s="14"/>
      <c r="B241" s="206"/>
      <c r="C241" s="14"/>
      <c r="D241" s="193" t="s">
        <v>146</v>
      </c>
      <c r="E241" s="14"/>
      <c r="F241" s="208" t="s">
        <v>990</v>
      </c>
      <c r="G241" s="14"/>
      <c r="H241" s="209">
        <v>108.602</v>
      </c>
      <c r="I241" s="210"/>
      <c r="J241" s="14"/>
      <c r="K241" s="14"/>
      <c r="L241" s="206"/>
      <c r="M241" s="211"/>
      <c r="N241" s="212"/>
      <c r="O241" s="212"/>
      <c r="P241" s="212"/>
      <c r="Q241" s="212"/>
      <c r="R241" s="212"/>
      <c r="S241" s="212"/>
      <c r="T241" s="21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7" t="s">
        <v>146</v>
      </c>
      <c r="AU241" s="207" t="s">
        <v>83</v>
      </c>
      <c r="AV241" s="14" t="s">
        <v>83</v>
      </c>
      <c r="AW241" s="14" t="s">
        <v>3</v>
      </c>
      <c r="AX241" s="14" t="s">
        <v>81</v>
      </c>
      <c r="AY241" s="207" t="s">
        <v>133</v>
      </c>
    </row>
    <row r="242" s="2" customFormat="1" ht="24.15" customHeight="1">
      <c r="A242" s="38"/>
      <c r="B242" s="179"/>
      <c r="C242" s="180" t="s">
        <v>292</v>
      </c>
      <c r="D242" s="180" t="s">
        <v>135</v>
      </c>
      <c r="E242" s="181" t="s">
        <v>403</v>
      </c>
      <c r="F242" s="182" t="s">
        <v>404</v>
      </c>
      <c r="G242" s="183" t="s">
        <v>270</v>
      </c>
      <c r="H242" s="184">
        <v>12.335000000000001</v>
      </c>
      <c r="I242" s="185"/>
      <c r="J242" s="186">
        <f>ROUND(I242*H242,2)</f>
        <v>0</v>
      </c>
      <c r="K242" s="182" t="s">
        <v>162</v>
      </c>
      <c r="L242" s="39"/>
      <c r="M242" s="187" t="s">
        <v>1</v>
      </c>
      <c r="N242" s="188" t="s">
        <v>40</v>
      </c>
      <c r="O242" s="77"/>
      <c r="P242" s="189">
        <f>O242*H242</f>
        <v>0</v>
      </c>
      <c r="Q242" s="189">
        <v>0</v>
      </c>
      <c r="R242" s="189">
        <f>Q242*H242</f>
        <v>0</v>
      </c>
      <c r="S242" s="189">
        <v>0</v>
      </c>
      <c r="T242" s="190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1" t="s">
        <v>140</v>
      </c>
      <c r="AT242" s="191" t="s">
        <v>135</v>
      </c>
      <c r="AU242" s="191" t="s">
        <v>83</v>
      </c>
      <c r="AY242" s="19" t="s">
        <v>133</v>
      </c>
      <c r="BE242" s="192">
        <f>IF(N242="základní",J242,0)</f>
        <v>0</v>
      </c>
      <c r="BF242" s="192">
        <f>IF(N242="snížená",J242,0)</f>
        <v>0</v>
      </c>
      <c r="BG242" s="192">
        <f>IF(N242="zákl. přenesená",J242,0)</f>
        <v>0</v>
      </c>
      <c r="BH242" s="192">
        <f>IF(N242="sníž. přenesená",J242,0)</f>
        <v>0</v>
      </c>
      <c r="BI242" s="192">
        <f>IF(N242="nulová",J242,0)</f>
        <v>0</v>
      </c>
      <c r="BJ242" s="19" t="s">
        <v>81</v>
      </c>
      <c r="BK242" s="192">
        <f>ROUND(I242*H242,2)</f>
        <v>0</v>
      </c>
      <c r="BL242" s="19" t="s">
        <v>140</v>
      </c>
      <c r="BM242" s="191" t="s">
        <v>405</v>
      </c>
    </row>
    <row r="243" s="2" customFormat="1">
      <c r="A243" s="38"/>
      <c r="B243" s="39"/>
      <c r="C243" s="38"/>
      <c r="D243" s="193" t="s">
        <v>142</v>
      </c>
      <c r="E243" s="38"/>
      <c r="F243" s="194" t="s">
        <v>406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142</v>
      </c>
      <c r="AU243" s="19" t="s">
        <v>83</v>
      </c>
    </row>
    <row r="244" s="2" customFormat="1">
      <c r="A244" s="38"/>
      <c r="B244" s="39"/>
      <c r="C244" s="38"/>
      <c r="D244" s="193" t="s">
        <v>144</v>
      </c>
      <c r="E244" s="38"/>
      <c r="F244" s="198" t="s">
        <v>940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144</v>
      </c>
      <c r="AU244" s="19" t="s">
        <v>83</v>
      </c>
    </row>
    <row r="245" s="13" customFormat="1">
      <c r="A245" s="13"/>
      <c r="B245" s="199"/>
      <c r="C245" s="13"/>
      <c r="D245" s="193" t="s">
        <v>146</v>
      </c>
      <c r="E245" s="200" t="s">
        <v>1</v>
      </c>
      <c r="F245" s="201" t="s">
        <v>407</v>
      </c>
      <c r="G245" s="13"/>
      <c r="H245" s="200" t="s">
        <v>1</v>
      </c>
      <c r="I245" s="202"/>
      <c r="J245" s="13"/>
      <c r="K245" s="13"/>
      <c r="L245" s="199"/>
      <c r="M245" s="203"/>
      <c r="N245" s="204"/>
      <c r="O245" s="204"/>
      <c r="P245" s="204"/>
      <c r="Q245" s="204"/>
      <c r="R245" s="204"/>
      <c r="S245" s="204"/>
      <c r="T245" s="205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0" t="s">
        <v>146</v>
      </c>
      <c r="AU245" s="200" t="s">
        <v>83</v>
      </c>
      <c r="AV245" s="13" t="s">
        <v>81</v>
      </c>
      <c r="AW245" s="13" t="s">
        <v>32</v>
      </c>
      <c r="AX245" s="13" t="s">
        <v>75</v>
      </c>
      <c r="AY245" s="200" t="s">
        <v>133</v>
      </c>
    </row>
    <row r="246" s="14" customFormat="1">
      <c r="A246" s="14"/>
      <c r="B246" s="206"/>
      <c r="C246" s="14"/>
      <c r="D246" s="193" t="s">
        <v>146</v>
      </c>
      <c r="E246" s="207" t="s">
        <v>1</v>
      </c>
      <c r="F246" s="208" t="s">
        <v>991</v>
      </c>
      <c r="G246" s="14"/>
      <c r="H246" s="209">
        <v>0.88</v>
      </c>
      <c r="I246" s="210"/>
      <c r="J246" s="14"/>
      <c r="K246" s="14"/>
      <c r="L246" s="206"/>
      <c r="M246" s="211"/>
      <c r="N246" s="212"/>
      <c r="O246" s="212"/>
      <c r="P246" s="212"/>
      <c r="Q246" s="212"/>
      <c r="R246" s="212"/>
      <c r="S246" s="212"/>
      <c r="T246" s="21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7" t="s">
        <v>146</v>
      </c>
      <c r="AU246" s="207" t="s">
        <v>83</v>
      </c>
      <c r="AV246" s="14" t="s">
        <v>83</v>
      </c>
      <c r="AW246" s="14" t="s">
        <v>32</v>
      </c>
      <c r="AX246" s="14" t="s">
        <v>75</v>
      </c>
      <c r="AY246" s="207" t="s">
        <v>133</v>
      </c>
    </row>
    <row r="247" s="14" customFormat="1">
      <c r="A247" s="14"/>
      <c r="B247" s="206"/>
      <c r="C247" s="14"/>
      <c r="D247" s="193" t="s">
        <v>146</v>
      </c>
      <c r="E247" s="207" t="s">
        <v>1</v>
      </c>
      <c r="F247" s="208" t="s">
        <v>992</v>
      </c>
      <c r="G247" s="14"/>
      <c r="H247" s="209">
        <v>8.1790000000000003</v>
      </c>
      <c r="I247" s="210"/>
      <c r="J247" s="14"/>
      <c r="K247" s="14"/>
      <c r="L247" s="206"/>
      <c r="M247" s="211"/>
      <c r="N247" s="212"/>
      <c r="O247" s="212"/>
      <c r="P247" s="212"/>
      <c r="Q247" s="212"/>
      <c r="R247" s="212"/>
      <c r="S247" s="212"/>
      <c r="T247" s="21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7" t="s">
        <v>146</v>
      </c>
      <c r="AU247" s="207" t="s">
        <v>83</v>
      </c>
      <c r="AV247" s="14" t="s">
        <v>83</v>
      </c>
      <c r="AW247" s="14" t="s">
        <v>32</v>
      </c>
      <c r="AX247" s="14" t="s">
        <v>75</v>
      </c>
      <c r="AY247" s="207" t="s">
        <v>133</v>
      </c>
    </row>
    <row r="248" s="14" customFormat="1">
      <c r="A248" s="14"/>
      <c r="B248" s="206"/>
      <c r="C248" s="14"/>
      <c r="D248" s="193" t="s">
        <v>146</v>
      </c>
      <c r="E248" s="207" t="s">
        <v>1</v>
      </c>
      <c r="F248" s="208" t="s">
        <v>993</v>
      </c>
      <c r="G248" s="14"/>
      <c r="H248" s="209">
        <v>3.2759999999999998</v>
      </c>
      <c r="I248" s="210"/>
      <c r="J248" s="14"/>
      <c r="K248" s="14"/>
      <c r="L248" s="206"/>
      <c r="M248" s="211"/>
      <c r="N248" s="212"/>
      <c r="O248" s="212"/>
      <c r="P248" s="212"/>
      <c r="Q248" s="212"/>
      <c r="R248" s="212"/>
      <c r="S248" s="212"/>
      <c r="T248" s="213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7" t="s">
        <v>146</v>
      </c>
      <c r="AU248" s="207" t="s">
        <v>83</v>
      </c>
      <c r="AV248" s="14" t="s">
        <v>83</v>
      </c>
      <c r="AW248" s="14" t="s">
        <v>32</v>
      </c>
      <c r="AX248" s="14" t="s">
        <v>75</v>
      </c>
      <c r="AY248" s="207" t="s">
        <v>133</v>
      </c>
    </row>
    <row r="249" s="15" customFormat="1">
      <c r="A249" s="15"/>
      <c r="B249" s="214"/>
      <c r="C249" s="15"/>
      <c r="D249" s="193" t="s">
        <v>146</v>
      </c>
      <c r="E249" s="215" t="s">
        <v>1</v>
      </c>
      <c r="F249" s="216" t="s">
        <v>169</v>
      </c>
      <c r="G249" s="15"/>
      <c r="H249" s="217">
        <v>12.335000000000001</v>
      </c>
      <c r="I249" s="218"/>
      <c r="J249" s="15"/>
      <c r="K249" s="15"/>
      <c r="L249" s="214"/>
      <c r="M249" s="219"/>
      <c r="N249" s="220"/>
      <c r="O249" s="220"/>
      <c r="P249" s="220"/>
      <c r="Q249" s="220"/>
      <c r="R249" s="220"/>
      <c r="S249" s="220"/>
      <c r="T249" s="221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15" t="s">
        <v>146</v>
      </c>
      <c r="AU249" s="215" t="s">
        <v>83</v>
      </c>
      <c r="AV249" s="15" t="s">
        <v>140</v>
      </c>
      <c r="AW249" s="15" t="s">
        <v>32</v>
      </c>
      <c r="AX249" s="15" t="s">
        <v>81</v>
      </c>
      <c r="AY249" s="215" t="s">
        <v>133</v>
      </c>
    </row>
    <row r="250" s="2" customFormat="1" ht="16.5" customHeight="1">
      <c r="A250" s="38"/>
      <c r="B250" s="179"/>
      <c r="C250" s="230" t="s">
        <v>7</v>
      </c>
      <c r="D250" s="230" t="s">
        <v>397</v>
      </c>
      <c r="E250" s="231" t="s">
        <v>413</v>
      </c>
      <c r="F250" s="232" t="s">
        <v>414</v>
      </c>
      <c r="G250" s="233" t="s">
        <v>363</v>
      </c>
      <c r="H250" s="234">
        <v>25.904</v>
      </c>
      <c r="I250" s="235"/>
      <c r="J250" s="236">
        <f>ROUND(I250*H250,2)</f>
        <v>0</v>
      </c>
      <c r="K250" s="232" t="s">
        <v>139</v>
      </c>
      <c r="L250" s="237"/>
      <c r="M250" s="238" t="s">
        <v>1</v>
      </c>
      <c r="N250" s="239" t="s">
        <v>40</v>
      </c>
      <c r="O250" s="77"/>
      <c r="P250" s="189">
        <f>O250*H250</f>
        <v>0</v>
      </c>
      <c r="Q250" s="189">
        <v>1</v>
      </c>
      <c r="R250" s="189">
        <f>Q250*H250</f>
        <v>25.904</v>
      </c>
      <c r="S250" s="189">
        <v>0</v>
      </c>
      <c r="T250" s="190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1" t="s">
        <v>197</v>
      </c>
      <c r="AT250" s="191" t="s">
        <v>397</v>
      </c>
      <c r="AU250" s="191" t="s">
        <v>83</v>
      </c>
      <c r="AY250" s="19" t="s">
        <v>133</v>
      </c>
      <c r="BE250" s="192">
        <f>IF(N250="základní",J250,0)</f>
        <v>0</v>
      </c>
      <c r="BF250" s="192">
        <f>IF(N250="snížená",J250,0)</f>
        <v>0</v>
      </c>
      <c r="BG250" s="192">
        <f>IF(N250="zákl. přenesená",J250,0)</f>
        <v>0</v>
      </c>
      <c r="BH250" s="192">
        <f>IF(N250="sníž. přenesená",J250,0)</f>
        <v>0</v>
      </c>
      <c r="BI250" s="192">
        <f>IF(N250="nulová",J250,0)</f>
        <v>0</v>
      </c>
      <c r="BJ250" s="19" t="s">
        <v>81</v>
      </c>
      <c r="BK250" s="192">
        <f>ROUND(I250*H250,2)</f>
        <v>0</v>
      </c>
      <c r="BL250" s="19" t="s">
        <v>140</v>
      </c>
      <c r="BM250" s="191" t="s">
        <v>415</v>
      </c>
    </row>
    <row r="251" s="2" customFormat="1">
      <c r="A251" s="38"/>
      <c r="B251" s="39"/>
      <c r="C251" s="38"/>
      <c r="D251" s="193" t="s">
        <v>142</v>
      </c>
      <c r="E251" s="38"/>
      <c r="F251" s="194" t="s">
        <v>416</v>
      </c>
      <c r="G251" s="38"/>
      <c r="H251" s="38"/>
      <c r="I251" s="195"/>
      <c r="J251" s="38"/>
      <c r="K251" s="38"/>
      <c r="L251" s="39"/>
      <c r="M251" s="196"/>
      <c r="N251" s="197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142</v>
      </c>
      <c r="AU251" s="19" t="s">
        <v>83</v>
      </c>
    </row>
    <row r="252" s="14" customFormat="1">
      <c r="A252" s="14"/>
      <c r="B252" s="206"/>
      <c r="C252" s="14"/>
      <c r="D252" s="193" t="s">
        <v>146</v>
      </c>
      <c r="E252" s="14"/>
      <c r="F252" s="208" t="s">
        <v>994</v>
      </c>
      <c r="G252" s="14"/>
      <c r="H252" s="209">
        <v>25.904</v>
      </c>
      <c r="I252" s="210"/>
      <c r="J252" s="14"/>
      <c r="K252" s="14"/>
      <c r="L252" s="206"/>
      <c r="M252" s="211"/>
      <c r="N252" s="212"/>
      <c r="O252" s="212"/>
      <c r="P252" s="212"/>
      <c r="Q252" s="212"/>
      <c r="R252" s="212"/>
      <c r="S252" s="212"/>
      <c r="T252" s="21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7" t="s">
        <v>146</v>
      </c>
      <c r="AU252" s="207" t="s">
        <v>83</v>
      </c>
      <c r="AV252" s="14" t="s">
        <v>83</v>
      </c>
      <c r="AW252" s="14" t="s">
        <v>3</v>
      </c>
      <c r="AX252" s="14" t="s">
        <v>81</v>
      </c>
      <c r="AY252" s="207" t="s">
        <v>133</v>
      </c>
    </row>
    <row r="253" s="2" customFormat="1" ht="33" customHeight="1">
      <c r="A253" s="38"/>
      <c r="B253" s="179"/>
      <c r="C253" s="180" t="s">
        <v>311</v>
      </c>
      <c r="D253" s="180" t="s">
        <v>135</v>
      </c>
      <c r="E253" s="181" t="s">
        <v>419</v>
      </c>
      <c r="F253" s="182" t="s">
        <v>420</v>
      </c>
      <c r="G253" s="183" t="s">
        <v>363</v>
      </c>
      <c r="H253" s="184">
        <v>134.506</v>
      </c>
      <c r="I253" s="185"/>
      <c r="J253" s="186">
        <f>ROUND(I253*H253,2)</f>
        <v>0</v>
      </c>
      <c r="K253" s="182" t="s">
        <v>162</v>
      </c>
      <c r="L253" s="39"/>
      <c r="M253" s="187" t="s">
        <v>1</v>
      </c>
      <c r="N253" s="188" t="s">
        <v>40</v>
      </c>
      <c r="O253" s="77"/>
      <c r="P253" s="189">
        <f>O253*H253</f>
        <v>0</v>
      </c>
      <c r="Q253" s="189">
        <v>0</v>
      </c>
      <c r="R253" s="189">
        <f>Q253*H253</f>
        <v>0</v>
      </c>
      <c r="S253" s="189">
        <v>0</v>
      </c>
      <c r="T253" s="190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1" t="s">
        <v>140</v>
      </c>
      <c r="AT253" s="191" t="s">
        <v>135</v>
      </c>
      <c r="AU253" s="191" t="s">
        <v>83</v>
      </c>
      <c r="AY253" s="19" t="s">
        <v>133</v>
      </c>
      <c r="BE253" s="192">
        <f>IF(N253="základní",J253,0)</f>
        <v>0</v>
      </c>
      <c r="BF253" s="192">
        <f>IF(N253="snížená",J253,0)</f>
        <v>0</v>
      </c>
      <c r="BG253" s="192">
        <f>IF(N253="zákl. přenesená",J253,0)</f>
        <v>0</v>
      </c>
      <c r="BH253" s="192">
        <f>IF(N253="sníž. přenesená",J253,0)</f>
        <v>0</v>
      </c>
      <c r="BI253" s="192">
        <f>IF(N253="nulová",J253,0)</f>
        <v>0</v>
      </c>
      <c r="BJ253" s="19" t="s">
        <v>81</v>
      </c>
      <c r="BK253" s="192">
        <f>ROUND(I253*H253,2)</f>
        <v>0</v>
      </c>
      <c r="BL253" s="19" t="s">
        <v>140</v>
      </c>
      <c r="BM253" s="191" t="s">
        <v>421</v>
      </c>
    </row>
    <row r="254" s="2" customFormat="1">
      <c r="A254" s="38"/>
      <c r="B254" s="39"/>
      <c r="C254" s="38"/>
      <c r="D254" s="193" t="s">
        <v>142</v>
      </c>
      <c r="E254" s="38"/>
      <c r="F254" s="194" t="s">
        <v>422</v>
      </c>
      <c r="G254" s="38"/>
      <c r="H254" s="38"/>
      <c r="I254" s="195"/>
      <c r="J254" s="38"/>
      <c r="K254" s="38"/>
      <c r="L254" s="39"/>
      <c r="M254" s="196"/>
      <c r="N254" s="197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142</v>
      </c>
      <c r="AU254" s="19" t="s">
        <v>83</v>
      </c>
    </row>
    <row r="255" s="14" customFormat="1">
      <c r="A255" s="14"/>
      <c r="B255" s="206"/>
      <c r="C255" s="14"/>
      <c r="D255" s="193" t="s">
        <v>146</v>
      </c>
      <c r="E255" s="207" t="s">
        <v>1</v>
      </c>
      <c r="F255" s="208" t="s">
        <v>995</v>
      </c>
      <c r="G255" s="14"/>
      <c r="H255" s="209">
        <v>134.506</v>
      </c>
      <c r="I255" s="210"/>
      <c r="J255" s="14"/>
      <c r="K255" s="14"/>
      <c r="L255" s="206"/>
      <c r="M255" s="211"/>
      <c r="N255" s="212"/>
      <c r="O255" s="212"/>
      <c r="P255" s="212"/>
      <c r="Q255" s="212"/>
      <c r="R255" s="212"/>
      <c r="S255" s="212"/>
      <c r="T255" s="21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7" t="s">
        <v>146</v>
      </c>
      <c r="AU255" s="207" t="s">
        <v>83</v>
      </c>
      <c r="AV255" s="14" t="s">
        <v>83</v>
      </c>
      <c r="AW255" s="14" t="s">
        <v>32</v>
      </c>
      <c r="AX255" s="14" t="s">
        <v>81</v>
      </c>
      <c r="AY255" s="207" t="s">
        <v>133</v>
      </c>
    </row>
    <row r="256" s="12" customFormat="1" ht="22.8" customHeight="1">
      <c r="A256" s="12"/>
      <c r="B256" s="166"/>
      <c r="C256" s="12"/>
      <c r="D256" s="167" t="s">
        <v>74</v>
      </c>
      <c r="E256" s="177" t="s">
        <v>83</v>
      </c>
      <c r="F256" s="177" t="s">
        <v>424</v>
      </c>
      <c r="G256" s="12"/>
      <c r="H256" s="12"/>
      <c r="I256" s="169"/>
      <c r="J256" s="178">
        <f>BK256</f>
        <v>0</v>
      </c>
      <c r="K256" s="12"/>
      <c r="L256" s="166"/>
      <c r="M256" s="171"/>
      <c r="N256" s="172"/>
      <c r="O256" s="172"/>
      <c r="P256" s="173">
        <f>SUM(P257:P263)</f>
        <v>0</v>
      </c>
      <c r="Q256" s="172"/>
      <c r="R256" s="173">
        <f>SUM(R257:R263)</f>
        <v>4.4417730000000004</v>
      </c>
      <c r="S256" s="172"/>
      <c r="T256" s="174">
        <f>SUM(T257:T263)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7" t="s">
        <v>81</v>
      </c>
      <c r="AT256" s="175" t="s">
        <v>74</v>
      </c>
      <c r="AU256" s="175" t="s">
        <v>81</v>
      </c>
      <c r="AY256" s="167" t="s">
        <v>133</v>
      </c>
      <c r="BK256" s="176">
        <f>SUM(BK257:BK263)</f>
        <v>0</v>
      </c>
    </row>
    <row r="257" s="2" customFormat="1" ht="37.8" customHeight="1">
      <c r="A257" s="38"/>
      <c r="B257" s="179"/>
      <c r="C257" s="180" t="s">
        <v>318</v>
      </c>
      <c r="D257" s="180" t="s">
        <v>135</v>
      </c>
      <c r="E257" s="181" t="s">
        <v>426</v>
      </c>
      <c r="F257" s="182" t="s">
        <v>427</v>
      </c>
      <c r="G257" s="183" t="s">
        <v>211</v>
      </c>
      <c r="H257" s="184">
        <v>21.699999999999999</v>
      </c>
      <c r="I257" s="185"/>
      <c r="J257" s="186">
        <f>ROUND(I257*H257,2)</f>
        <v>0</v>
      </c>
      <c r="K257" s="182" t="s">
        <v>162</v>
      </c>
      <c r="L257" s="39"/>
      <c r="M257" s="187" t="s">
        <v>1</v>
      </c>
      <c r="N257" s="188" t="s">
        <v>40</v>
      </c>
      <c r="O257" s="77"/>
      <c r="P257" s="189">
        <f>O257*H257</f>
        <v>0</v>
      </c>
      <c r="Q257" s="189">
        <v>0.20469000000000001</v>
      </c>
      <c r="R257" s="189">
        <f>Q257*H257</f>
        <v>4.4417730000000004</v>
      </c>
      <c r="S257" s="189">
        <v>0</v>
      </c>
      <c r="T257" s="190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1" t="s">
        <v>140</v>
      </c>
      <c r="AT257" s="191" t="s">
        <v>135</v>
      </c>
      <c r="AU257" s="191" t="s">
        <v>83</v>
      </c>
      <c r="AY257" s="19" t="s">
        <v>133</v>
      </c>
      <c r="BE257" s="192">
        <f>IF(N257="základní",J257,0)</f>
        <v>0</v>
      </c>
      <c r="BF257" s="192">
        <f>IF(N257="snížená",J257,0)</f>
        <v>0</v>
      </c>
      <c r="BG257" s="192">
        <f>IF(N257="zákl. přenesená",J257,0)</f>
        <v>0</v>
      </c>
      <c r="BH257" s="192">
        <f>IF(N257="sníž. přenesená",J257,0)</f>
        <v>0</v>
      </c>
      <c r="BI257" s="192">
        <f>IF(N257="nulová",J257,0)</f>
        <v>0</v>
      </c>
      <c r="BJ257" s="19" t="s">
        <v>81</v>
      </c>
      <c r="BK257" s="192">
        <f>ROUND(I257*H257,2)</f>
        <v>0</v>
      </c>
      <c r="BL257" s="19" t="s">
        <v>140</v>
      </c>
      <c r="BM257" s="191" t="s">
        <v>428</v>
      </c>
    </row>
    <row r="258" s="2" customFormat="1">
      <c r="A258" s="38"/>
      <c r="B258" s="39"/>
      <c r="C258" s="38"/>
      <c r="D258" s="193" t="s">
        <v>142</v>
      </c>
      <c r="E258" s="38"/>
      <c r="F258" s="194" t="s">
        <v>429</v>
      </c>
      <c r="G258" s="38"/>
      <c r="H258" s="38"/>
      <c r="I258" s="195"/>
      <c r="J258" s="38"/>
      <c r="K258" s="38"/>
      <c r="L258" s="39"/>
      <c r="M258" s="196"/>
      <c r="N258" s="197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142</v>
      </c>
      <c r="AU258" s="19" t="s">
        <v>83</v>
      </c>
    </row>
    <row r="259" s="2" customFormat="1">
      <c r="A259" s="38"/>
      <c r="B259" s="39"/>
      <c r="C259" s="38"/>
      <c r="D259" s="193" t="s">
        <v>144</v>
      </c>
      <c r="E259" s="38"/>
      <c r="F259" s="198" t="s">
        <v>940</v>
      </c>
      <c r="G259" s="38"/>
      <c r="H259" s="38"/>
      <c r="I259" s="195"/>
      <c r="J259" s="38"/>
      <c r="K259" s="38"/>
      <c r="L259" s="39"/>
      <c r="M259" s="196"/>
      <c r="N259" s="197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144</v>
      </c>
      <c r="AU259" s="19" t="s">
        <v>83</v>
      </c>
    </row>
    <row r="260" s="14" customFormat="1">
      <c r="A260" s="14"/>
      <c r="B260" s="206"/>
      <c r="C260" s="14"/>
      <c r="D260" s="193" t="s">
        <v>146</v>
      </c>
      <c r="E260" s="207" t="s">
        <v>1</v>
      </c>
      <c r="F260" s="208" t="s">
        <v>996</v>
      </c>
      <c r="G260" s="14"/>
      <c r="H260" s="209">
        <v>2</v>
      </c>
      <c r="I260" s="210"/>
      <c r="J260" s="14"/>
      <c r="K260" s="14"/>
      <c r="L260" s="206"/>
      <c r="M260" s="211"/>
      <c r="N260" s="212"/>
      <c r="O260" s="212"/>
      <c r="P260" s="212"/>
      <c r="Q260" s="212"/>
      <c r="R260" s="212"/>
      <c r="S260" s="212"/>
      <c r="T260" s="21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7" t="s">
        <v>146</v>
      </c>
      <c r="AU260" s="207" t="s">
        <v>83</v>
      </c>
      <c r="AV260" s="14" t="s">
        <v>83</v>
      </c>
      <c r="AW260" s="14" t="s">
        <v>32</v>
      </c>
      <c r="AX260" s="14" t="s">
        <v>75</v>
      </c>
      <c r="AY260" s="207" t="s">
        <v>133</v>
      </c>
    </row>
    <row r="261" s="14" customFormat="1">
      <c r="A261" s="14"/>
      <c r="B261" s="206"/>
      <c r="C261" s="14"/>
      <c r="D261" s="193" t="s">
        <v>146</v>
      </c>
      <c r="E261" s="207" t="s">
        <v>1</v>
      </c>
      <c r="F261" s="208" t="s">
        <v>997</v>
      </c>
      <c r="G261" s="14"/>
      <c r="H261" s="209">
        <v>13.699999999999999</v>
      </c>
      <c r="I261" s="210"/>
      <c r="J261" s="14"/>
      <c r="K261" s="14"/>
      <c r="L261" s="206"/>
      <c r="M261" s="211"/>
      <c r="N261" s="212"/>
      <c r="O261" s="212"/>
      <c r="P261" s="212"/>
      <c r="Q261" s="212"/>
      <c r="R261" s="212"/>
      <c r="S261" s="212"/>
      <c r="T261" s="21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7" t="s">
        <v>146</v>
      </c>
      <c r="AU261" s="207" t="s">
        <v>83</v>
      </c>
      <c r="AV261" s="14" t="s">
        <v>83</v>
      </c>
      <c r="AW261" s="14" t="s">
        <v>32</v>
      </c>
      <c r="AX261" s="14" t="s">
        <v>75</v>
      </c>
      <c r="AY261" s="207" t="s">
        <v>133</v>
      </c>
    </row>
    <row r="262" s="14" customFormat="1">
      <c r="A262" s="14"/>
      <c r="B262" s="206"/>
      <c r="C262" s="14"/>
      <c r="D262" s="193" t="s">
        <v>146</v>
      </c>
      <c r="E262" s="207" t="s">
        <v>1</v>
      </c>
      <c r="F262" s="208" t="s">
        <v>998</v>
      </c>
      <c r="G262" s="14"/>
      <c r="H262" s="209">
        <v>6</v>
      </c>
      <c r="I262" s="210"/>
      <c r="J262" s="14"/>
      <c r="K262" s="14"/>
      <c r="L262" s="206"/>
      <c r="M262" s="211"/>
      <c r="N262" s="212"/>
      <c r="O262" s="212"/>
      <c r="P262" s="212"/>
      <c r="Q262" s="212"/>
      <c r="R262" s="212"/>
      <c r="S262" s="212"/>
      <c r="T262" s="21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7" t="s">
        <v>146</v>
      </c>
      <c r="AU262" s="207" t="s">
        <v>83</v>
      </c>
      <c r="AV262" s="14" t="s">
        <v>83</v>
      </c>
      <c r="AW262" s="14" t="s">
        <v>32</v>
      </c>
      <c r="AX262" s="14" t="s">
        <v>75</v>
      </c>
      <c r="AY262" s="207" t="s">
        <v>133</v>
      </c>
    </row>
    <row r="263" s="15" customFormat="1">
      <c r="A263" s="15"/>
      <c r="B263" s="214"/>
      <c r="C263" s="15"/>
      <c r="D263" s="193" t="s">
        <v>146</v>
      </c>
      <c r="E263" s="215" t="s">
        <v>1</v>
      </c>
      <c r="F263" s="216" t="s">
        <v>169</v>
      </c>
      <c r="G263" s="15"/>
      <c r="H263" s="217">
        <v>21.699999999999999</v>
      </c>
      <c r="I263" s="218"/>
      <c r="J263" s="15"/>
      <c r="K263" s="15"/>
      <c r="L263" s="214"/>
      <c r="M263" s="219"/>
      <c r="N263" s="220"/>
      <c r="O263" s="220"/>
      <c r="P263" s="220"/>
      <c r="Q263" s="220"/>
      <c r="R263" s="220"/>
      <c r="S263" s="220"/>
      <c r="T263" s="221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15" t="s">
        <v>146</v>
      </c>
      <c r="AU263" s="215" t="s">
        <v>83</v>
      </c>
      <c r="AV263" s="15" t="s">
        <v>140</v>
      </c>
      <c r="AW263" s="15" t="s">
        <v>32</v>
      </c>
      <c r="AX263" s="15" t="s">
        <v>81</v>
      </c>
      <c r="AY263" s="215" t="s">
        <v>133</v>
      </c>
    </row>
    <row r="264" s="12" customFormat="1" ht="22.8" customHeight="1">
      <c r="A264" s="12"/>
      <c r="B264" s="166"/>
      <c r="C264" s="12"/>
      <c r="D264" s="167" t="s">
        <v>74</v>
      </c>
      <c r="E264" s="177" t="s">
        <v>140</v>
      </c>
      <c r="F264" s="177" t="s">
        <v>537</v>
      </c>
      <c r="G264" s="12"/>
      <c r="H264" s="12"/>
      <c r="I264" s="169"/>
      <c r="J264" s="178">
        <f>BK264</f>
        <v>0</v>
      </c>
      <c r="K264" s="12"/>
      <c r="L264" s="166"/>
      <c r="M264" s="171"/>
      <c r="N264" s="172"/>
      <c r="O264" s="172"/>
      <c r="P264" s="173">
        <f>SUM(P265:P280)</f>
        <v>0</v>
      </c>
      <c r="Q264" s="172"/>
      <c r="R264" s="173">
        <f>SUM(R265:R280)</f>
        <v>0</v>
      </c>
      <c r="S264" s="172"/>
      <c r="T264" s="174">
        <f>SUM(T265:T280)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7" t="s">
        <v>81</v>
      </c>
      <c r="AT264" s="175" t="s">
        <v>74</v>
      </c>
      <c r="AU264" s="175" t="s">
        <v>81</v>
      </c>
      <c r="AY264" s="167" t="s">
        <v>133</v>
      </c>
      <c r="BK264" s="176">
        <f>SUM(BK265:BK280)</f>
        <v>0</v>
      </c>
    </row>
    <row r="265" s="2" customFormat="1" ht="21.75" customHeight="1">
      <c r="A265" s="38"/>
      <c r="B265" s="179"/>
      <c r="C265" s="180" t="s">
        <v>328</v>
      </c>
      <c r="D265" s="180" t="s">
        <v>135</v>
      </c>
      <c r="E265" s="181" t="s">
        <v>539</v>
      </c>
      <c r="F265" s="182" t="s">
        <v>540</v>
      </c>
      <c r="G265" s="183" t="s">
        <v>270</v>
      </c>
      <c r="H265" s="184">
        <v>2.597</v>
      </c>
      <c r="I265" s="185"/>
      <c r="J265" s="186">
        <f>ROUND(I265*H265,2)</f>
        <v>0</v>
      </c>
      <c r="K265" s="182" t="s">
        <v>162</v>
      </c>
      <c r="L265" s="39"/>
      <c r="M265" s="187" t="s">
        <v>1</v>
      </c>
      <c r="N265" s="188" t="s">
        <v>40</v>
      </c>
      <c r="O265" s="77"/>
      <c r="P265" s="189">
        <f>O265*H265</f>
        <v>0</v>
      </c>
      <c r="Q265" s="189">
        <v>0</v>
      </c>
      <c r="R265" s="189">
        <f>Q265*H265</f>
        <v>0</v>
      </c>
      <c r="S265" s="189">
        <v>0</v>
      </c>
      <c r="T265" s="19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1" t="s">
        <v>140</v>
      </c>
      <c r="AT265" s="191" t="s">
        <v>135</v>
      </c>
      <c r="AU265" s="191" t="s">
        <v>83</v>
      </c>
      <c r="AY265" s="19" t="s">
        <v>133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81</v>
      </c>
      <c r="BK265" s="192">
        <f>ROUND(I265*H265,2)</f>
        <v>0</v>
      </c>
      <c r="BL265" s="19" t="s">
        <v>140</v>
      </c>
      <c r="BM265" s="191" t="s">
        <v>541</v>
      </c>
    </row>
    <row r="266" s="2" customFormat="1">
      <c r="A266" s="38"/>
      <c r="B266" s="39"/>
      <c r="C266" s="38"/>
      <c r="D266" s="193" t="s">
        <v>142</v>
      </c>
      <c r="E266" s="38"/>
      <c r="F266" s="194" t="s">
        <v>542</v>
      </c>
      <c r="G266" s="38"/>
      <c r="H266" s="38"/>
      <c r="I266" s="195"/>
      <c r="J266" s="38"/>
      <c r="K266" s="38"/>
      <c r="L266" s="39"/>
      <c r="M266" s="196"/>
      <c r="N266" s="197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142</v>
      </c>
      <c r="AU266" s="19" t="s">
        <v>83</v>
      </c>
    </row>
    <row r="267" s="2" customFormat="1">
      <c r="A267" s="38"/>
      <c r="B267" s="39"/>
      <c r="C267" s="38"/>
      <c r="D267" s="193" t="s">
        <v>144</v>
      </c>
      <c r="E267" s="38"/>
      <c r="F267" s="198" t="s">
        <v>940</v>
      </c>
      <c r="G267" s="38"/>
      <c r="H267" s="38"/>
      <c r="I267" s="195"/>
      <c r="J267" s="38"/>
      <c r="K267" s="38"/>
      <c r="L267" s="39"/>
      <c r="M267" s="196"/>
      <c r="N267" s="197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144</v>
      </c>
      <c r="AU267" s="19" t="s">
        <v>83</v>
      </c>
    </row>
    <row r="268" s="13" customFormat="1">
      <c r="A268" s="13"/>
      <c r="B268" s="199"/>
      <c r="C268" s="13"/>
      <c r="D268" s="193" t="s">
        <v>146</v>
      </c>
      <c r="E268" s="200" t="s">
        <v>1</v>
      </c>
      <c r="F268" s="201" t="s">
        <v>407</v>
      </c>
      <c r="G268" s="13"/>
      <c r="H268" s="200" t="s">
        <v>1</v>
      </c>
      <c r="I268" s="202"/>
      <c r="J268" s="13"/>
      <c r="K268" s="13"/>
      <c r="L268" s="199"/>
      <c r="M268" s="203"/>
      <c r="N268" s="204"/>
      <c r="O268" s="204"/>
      <c r="P268" s="204"/>
      <c r="Q268" s="204"/>
      <c r="R268" s="204"/>
      <c r="S268" s="204"/>
      <c r="T268" s="20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0" t="s">
        <v>146</v>
      </c>
      <c r="AU268" s="200" t="s">
        <v>83</v>
      </c>
      <c r="AV268" s="13" t="s">
        <v>81</v>
      </c>
      <c r="AW268" s="13" t="s">
        <v>32</v>
      </c>
      <c r="AX268" s="13" t="s">
        <v>75</v>
      </c>
      <c r="AY268" s="200" t="s">
        <v>133</v>
      </c>
    </row>
    <row r="269" s="14" customFormat="1">
      <c r="A269" s="14"/>
      <c r="B269" s="206"/>
      <c r="C269" s="14"/>
      <c r="D269" s="193" t="s">
        <v>146</v>
      </c>
      <c r="E269" s="207" t="s">
        <v>1</v>
      </c>
      <c r="F269" s="208" t="s">
        <v>999</v>
      </c>
      <c r="G269" s="14"/>
      <c r="H269" s="209">
        <v>0.22</v>
      </c>
      <c r="I269" s="210"/>
      <c r="J269" s="14"/>
      <c r="K269" s="14"/>
      <c r="L269" s="206"/>
      <c r="M269" s="211"/>
      <c r="N269" s="212"/>
      <c r="O269" s="212"/>
      <c r="P269" s="212"/>
      <c r="Q269" s="212"/>
      <c r="R269" s="212"/>
      <c r="S269" s="212"/>
      <c r="T269" s="21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7" t="s">
        <v>146</v>
      </c>
      <c r="AU269" s="207" t="s">
        <v>83</v>
      </c>
      <c r="AV269" s="14" t="s">
        <v>83</v>
      </c>
      <c r="AW269" s="14" t="s">
        <v>32</v>
      </c>
      <c r="AX269" s="14" t="s">
        <v>75</v>
      </c>
      <c r="AY269" s="207" t="s">
        <v>133</v>
      </c>
    </row>
    <row r="270" s="14" customFormat="1">
      <c r="A270" s="14"/>
      <c r="B270" s="206"/>
      <c r="C270" s="14"/>
      <c r="D270" s="193" t="s">
        <v>146</v>
      </c>
      <c r="E270" s="207" t="s">
        <v>1</v>
      </c>
      <c r="F270" s="208" t="s">
        <v>1000</v>
      </c>
      <c r="G270" s="14"/>
      <c r="H270" s="209">
        <v>1.5069999999999999</v>
      </c>
      <c r="I270" s="210"/>
      <c r="J270" s="14"/>
      <c r="K270" s="14"/>
      <c r="L270" s="206"/>
      <c r="M270" s="211"/>
      <c r="N270" s="212"/>
      <c r="O270" s="212"/>
      <c r="P270" s="212"/>
      <c r="Q270" s="212"/>
      <c r="R270" s="212"/>
      <c r="S270" s="212"/>
      <c r="T270" s="21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7" t="s">
        <v>146</v>
      </c>
      <c r="AU270" s="207" t="s">
        <v>83</v>
      </c>
      <c r="AV270" s="14" t="s">
        <v>83</v>
      </c>
      <c r="AW270" s="14" t="s">
        <v>32</v>
      </c>
      <c r="AX270" s="14" t="s">
        <v>75</v>
      </c>
      <c r="AY270" s="207" t="s">
        <v>133</v>
      </c>
    </row>
    <row r="271" s="14" customFormat="1">
      <c r="A271" s="14"/>
      <c r="B271" s="206"/>
      <c r="C271" s="14"/>
      <c r="D271" s="193" t="s">
        <v>146</v>
      </c>
      <c r="E271" s="207" t="s">
        <v>1</v>
      </c>
      <c r="F271" s="208" t="s">
        <v>1001</v>
      </c>
      <c r="G271" s="14"/>
      <c r="H271" s="209">
        <v>0.87</v>
      </c>
      <c r="I271" s="210"/>
      <c r="J271" s="14"/>
      <c r="K271" s="14"/>
      <c r="L271" s="206"/>
      <c r="M271" s="211"/>
      <c r="N271" s="212"/>
      <c r="O271" s="212"/>
      <c r="P271" s="212"/>
      <c r="Q271" s="212"/>
      <c r="R271" s="212"/>
      <c r="S271" s="212"/>
      <c r="T271" s="21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7" t="s">
        <v>146</v>
      </c>
      <c r="AU271" s="207" t="s">
        <v>83</v>
      </c>
      <c r="AV271" s="14" t="s">
        <v>83</v>
      </c>
      <c r="AW271" s="14" t="s">
        <v>32</v>
      </c>
      <c r="AX271" s="14" t="s">
        <v>75</v>
      </c>
      <c r="AY271" s="207" t="s">
        <v>133</v>
      </c>
    </row>
    <row r="272" s="15" customFormat="1">
      <c r="A272" s="15"/>
      <c r="B272" s="214"/>
      <c r="C272" s="15"/>
      <c r="D272" s="193" t="s">
        <v>146</v>
      </c>
      <c r="E272" s="215" t="s">
        <v>1</v>
      </c>
      <c r="F272" s="216" t="s">
        <v>169</v>
      </c>
      <c r="G272" s="15"/>
      <c r="H272" s="217">
        <v>2.597</v>
      </c>
      <c r="I272" s="218"/>
      <c r="J272" s="15"/>
      <c r="K272" s="15"/>
      <c r="L272" s="214"/>
      <c r="M272" s="219"/>
      <c r="N272" s="220"/>
      <c r="O272" s="220"/>
      <c r="P272" s="220"/>
      <c r="Q272" s="220"/>
      <c r="R272" s="220"/>
      <c r="S272" s="220"/>
      <c r="T272" s="221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15" t="s">
        <v>146</v>
      </c>
      <c r="AU272" s="215" t="s">
        <v>83</v>
      </c>
      <c r="AV272" s="15" t="s">
        <v>140</v>
      </c>
      <c r="AW272" s="15" t="s">
        <v>32</v>
      </c>
      <c r="AX272" s="15" t="s">
        <v>81</v>
      </c>
      <c r="AY272" s="215" t="s">
        <v>133</v>
      </c>
    </row>
    <row r="273" s="2" customFormat="1" ht="24.15" customHeight="1">
      <c r="A273" s="38"/>
      <c r="B273" s="179"/>
      <c r="C273" s="180" t="s">
        <v>333</v>
      </c>
      <c r="D273" s="180" t="s">
        <v>135</v>
      </c>
      <c r="E273" s="181" t="s">
        <v>570</v>
      </c>
      <c r="F273" s="182" t="s">
        <v>571</v>
      </c>
      <c r="G273" s="183" t="s">
        <v>270</v>
      </c>
      <c r="H273" s="184">
        <v>2.2519999999999998</v>
      </c>
      <c r="I273" s="185"/>
      <c r="J273" s="186">
        <f>ROUND(I273*H273,2)</f>
        <v>0</v>
      </c>
      <c r="K273" s="182" t="s">
        <v>162</v>
      </c>
      <c r="L273" s="39"/>
      <c r="M273" s="187" t="s">
        <v>1</v>
      </c>
      <c r="N273" s="188" t="s">
        <v>40</v>
      </c>
      <c r="O273" s="77"/>
      <c r="P273" s="189">
        <f>O273*H273</f>
        <v>0</v>
      </c>
      <c r="Q273" s="189">
        <v>0</v>
      </c>
      <c r="R273" s="189">
        <f>Q273*H273</f>
        <v>0</v>
      </c>
      <c r="S273" s="189">
        <v>0</v>
      </c>
      <c r="T273" s="19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1" t="s">
        <v>140</v>
      </c>
      <c r="AT273" s="191" t="s">
        <v>135</v>
      </c>
      <c r="AU273" s="191" t="s">
        <v>83</v>
      </c>
      <c r="AY273" s="19" t="s">
        <v>133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81</v>
      </c>
      <c r="BK273" s="192">
        <f>ROUND(I273*H273,2)</f>
        <v>0</v>
      </c>
      <c r="BL273" s="19" t="s">
        <v>140</v>
      </c>
      <c r="BM273" s="191" t="s">
        <v>572</v>
      </c>
    </row>
    <row r="274" s="2" customFormat="1">
      <c r="A274" s="38"/>
      <c r="B274" s="39"/>
      <c r="C274" s="38"/>
      <c r="D274" s="193" t="s">
        <v>142</v>
      </c>
      <c r="E274" s="38"/>
      <c r="F274" s="194" t="s">
        <v>573</v>
      </c>
      <c r="G274" s="38"/>
      <c r="H274" s="38"/>
      <c r="I274" s="195"/>
      <c r="J274" s="38"/>
      <c r="K274" s="38"/>
      <c r="L274" s="39"/>
      <c r="M274" s="196"/>
      <c r="N274" s="197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142</v>
      </c>
      <c r="AU274" s="19" t="s">
        <v>83</v>
      </c>
    </row>
    <row r="275" s="2" customFormat="1">
      <c r="A275" s="38"/>
      <c r="B275" s="39"/>
      <c r="C275" s="38"/>
      <c r="D275" s="193" t="s">
        <v>144</v>
      </c>
      <c r="E275" s="38"/>
      <c r="F275" s="198" t="s">
        <v>940</v>
      </c>
      <c r="G275" s="38"/>
      <c r="H275" s="38"/>
      <c r="I275" s="195"/>
      <c r="J275" s="38"/>
      <c r="K275" s="38"/>
      <c r="L275" s="39"/>
      <c r="M275" s="196"/>
      <c r="N275" s="197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144</v>
      </c>
      <c r="AU275" s="19" t="s">
        <v>83</v>
      </c>
    </row>
    <row r="276" s="13" customFormat="1">
      <c r="A276" s="13"/>
      <c r="B276" s="199"/>
      <c r="C276" s="13"/>
      <c r="D276" s="193" t="s">
        <v>146</v>
      </c>
      <c r="E276" s="200" t="s">
        <v>1</v>
      </c>
      <c r="F276" s="201" t="s">
        <v>407</v>
      </c>
      <c r="G276" s="13"/>
      <c r="H276" s="200" t="s">
        <v>1</v>
      </c>
      <c r="I276" s="202"/>
      <c r="J276" s="13"/>
      <c r="K276" s="13"/>
      <c r="L276" s="199"/>
      <c r="M276" s="203"/>
      <c r="N276" s="204"/>
      <c r="O276" s="204"/>
      <c r="P276" s="204"/>
      <c r="Q276" s="204"/>
      <c r="R276" s="204"/>
      <c r="S276" s="204"/>
      <c r="T276" s="20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0" t="s">
        <v>146</v>
      </c>
      <c r="AU276" s="200" t="s">
        <v>83</v>
      </c>
      <c r="AV276" s="13" t="s">
        <v>81</v>
      </c>
      <c r="AW276" s="13" t="s">
        <v>32</v>
      </c>
      <c r="AX276" s="13" t="s">
        <v>75</v>
      </c>
      <c r="AY276" s="200" t="s">
        <v>133</v>
      </c>
    </row>
    <row r="277" s="14" customFormat="1">
      <c r="A277" s="14"/>
      <c r="B277" s="206"/>
      <c r="C277" s="14"/>
      <c r="D277" s="193" t="s">
        <v>146</v>
      </c>
      <c r="E277" s="207" t="s">
        <v>1</v>
      </c>
      <c r="F277" s="208" t="s">
        <v>1002</v>
      </c>
      <c r="G277" s="14"/>
      <c r="H277" s="209">
        <v>0.17599999999999999</v>
      </c>
      <c r="I277" s="210"/>
      <c r="J277" s="14"/>
      <c r="K277" s="14"/>
      <c r="L277" s="206"/>
      <c r="M277" s="211"/>
      <c r="N277" s="212"/>
      <c r="O277" s="212"/>
      <c r="P277" s="212"/>
      <c r="Q277" s="212"/>
      <c r="R277" s="212"/>
      <c r="S277" s="212"/>
      <c r="T277" s="21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7" t="s">
        <v>146</v>
      </c>
      <c r="AU277" s="207" t="s">
        <v>83</v>
      </c>
      <c r="AV277" s="14" t="s">
        <v>83</v>
      </c>
      <c r="AW277" s="14" t="s">
        <v>32</v>
      </c>
      <c r="AX277" s="14" t="s">
        <v>75</v>
      </c>
      <c r="AY277" s="207" t="s">
        <v>133</v>
      </c>
    </row>
    <row r="278" s="14" customFormat="1">
      <c r="A278" s="14"/>
      <c r="B278" s="206"/>
      <c r="C278" s="14"/>
      <c r="D278" s="193" t="s">
        <v>146</v>
      </c>
      <c r="E278" s="207" t="s">
        <v>1</v>
      </c>
      <c r="F278" s="208" t="s">
        <v>1003</v>
      </c>
      <c r="G278" s="14"/>
      <c r="H278" s="209">
        <v>1.206</v>
      </c>
      <c r="I278" s="210"/>
      <c r="J278" s="14"/>
      <c r="K278" s="14"/>
      <c r="L278" s="206"/>
      <c r="M278" s="211"/>
      <c r="N278" s="212"/>
      <c r="O278" s="212"/>
      <c r="P278" s="212"/>
      <c r="Q278" s="212"/>
      <c r="R278" s="212"/>
      <c r="S278" s="212"/>
      <c r="T278" s="21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7" t="s">
        <v>146</v>
      </c>
      <c r="AU278" s="207" t="s">
        <v>83</v>
      </c>
      <c r="AV278" s="14" t="s">
        <v>83</v>
      </c>
      <c r="AW278" s="14" t="s">
        <v>32</v>
      </c>
      <c r="AX278" s="14" t="s">
        <v>75</v>
      </c>
      <c r="AY278" s="207" t="s">
        <v>133</v>
      </c>
    </row>
    <row r="279" s="14" customFormat="1">
      <c r="A279" s="14"/>
      <c r="B279" s="206"/>
      <c r="C279" s="14"/>
      <c r="D279" s="193" t="s">
        <v>146</v>
      </c>
      <c r="E279" s="207" t="s">
        <v>1</v>
      </c>
      <c r="F279" s="208" t="s">
        <v>1001</v>
      </c>
      <c r="G279" s="14"/>
      <c r="H279" s="209">
        <v>0.87</v>
      </c>
      <c r="I279" s="210"/>
      <c r="J279" s="14"/>
      <c r="K279" s="14"/>
      <c r="L279" s="206"/>
      <c r="M279" s="211"/>
      <c r="N279" s="212"/>
      <c r="O279" s="212"/>
      <c r="P279" s="212"/>
      <c r="Q279" s="212"/>
      <c r="R279" s="212"/>
      <c r="S279" s="212"/>
      <c r="T279" s="21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7" t="s">
        <v>146</v>
      </c>
      <c r="AU279" s="207" t="s">
        <v>83</v>
      </c>
      <c r="AV279" s="14" t="s">
        <v>83</v>
      </c>
      <c r="AW279" s="14" t="s">
        <v>32</v>
      </c>
      <c r="AX279" s="14" t="s">
        <v>75</v>
      </c>
      <c r="AY279" s="207" t="s">
        <v>133</v>
      </c>
    </row>
    <row r="280" s="15" customFormat="1">
      <c r="A280" s="15"/>
      <c r="B280" s="214"/>
      <c r="C280" s="15"/>
      <c r="D280" s="193" t="s">
        <v>146</v>
      </c>
      <c r="E280" s="215" t="s">
        <v>1</v>
      </c>
      <c r="F280" s="216" t="s">
        <v>169</v>
      </c>
      <c r="G280" s="15"/>
      <c r="H280" s="217">
        <v>2.2519999999999998</v>
      </c>
      <c r="I280" s="218"/>
      <c r="J280" s="15"/>
      <c r="K280" s="15"/>
      <c r="L280" s="214"/>
      <c r="M280" s="219"/>
      <c r="N280" s="220"/>
      <c r="O280" s="220"/>
      <c r="P280" s="220"/>
      <c r="Q280" s="220"/>
      <c r="R280" s="220"/>
      <c r="S280" s="220"/>
      <c r="T280" s="221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15" t="s">
        <v>146</v>
      </c>
      <c r="AU280" s="215" t="s">
        <v>83</v>
      </c>
      <c r="AV280" s="15" t="s">
        <v>140</v>
      </c>
      <c r="AW280" s="15" t="s">
        <v>32</v>
      </c>
      <c r="AX280" s="15" t="s">
        <v>81</v>
      </c>
      <c r="AY280" s="215" t="s">
        <v>133</v>
      </c>
    </row>
    <row r="281" s="12" customFormat="1" ht="22.8" customHeight="1">
      <c r="A281" s="12"/>
      <c r="B281" s="166"/>
      <c r="C281" s="12"/>
      <c r="D281" s="167" t="s">
        <v>74</v>
      </c>
      <c r="E281" s="177" t="s">
        <v>197</v>
      </c>
      <c r="F281" s="177" t="s">
        <v>574</v>
      </c>
      <c r="G281" s="12"/>
      <c r="H281" s="12"/>
      <c r="I281" s="169"/>
      <c r="J281" s="178">
        <f>BK281</f>
        <v>0</v>
      </c>
      <c r="K281" s="12"/>
      <c r="L281" s="166"/>
      <c r="M281" s="171"/>
      <c r="N281" s="172"/>
      <c r="O281" s="172"/>
      <c r="P281" s="173">
        <f>SUM(P282:P339)</f>
        <v>0</v>
      </c>
      <c r="Q281" s="172"/>
      <c r="R281" s="173">
        <f>SUM(R282:R339)</f>
        <v>1.0118137</v>
      </c>
      <c r="S281" s="172"/>
      <c r="T281" s="174">
        <f>SUM(T282:T339)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7" t="s">
        <v>81</v>
      </c>
      <c r="AT281" s="175" t="s">
        <v>74</v>
      </c>
      <c r="AU281" s="175" t="s">
        <v>81</v>
      </c>
      <c r="AY281" s="167" t="s">
        <v>133</v>
      </c>
      <c r="BK281" s="176">
        <f>SUM(BK282:BK339)</f>
        <v>0</v>
      </c>
    </row>
    <row r="282" s="2" customFormat="1" ht="33" customHeight="1">
      <c r="A282" s="38"/>
      <c r="B282" s="179"/>
      <c r="C282" s="180" t="s">
        <v>341</v>
      </c>
      <c r="D282" s="180" t="s">
        <v>135</v>
      </c>
      <c r="E282" s="181" t="s">
        <v>1004</v>
      </c>
      <c r="F282" s="182" t="s">
        <v>1005</v>
      </c>
      <c r="G282" s="183" t="s">
        <v>553</v>
      </c>
      <c r="H282" s="184">
        <v>1</v>
      </c>
      <c r="I282" s="185"/>
      <c r="J282" s="186">
        <f>ROUND(I282*H282,2)</f>
        <v>0</v>
      </c>
      <c r="K282" s="182" t="s">
        <v>139</v>
      </c>
      <c r="L282" s="39"/>
      <c r="M282" s="187" t="s">
        <v>1</v>
      </c>
      <c r="N282" s="188" t="s">
        <v>40</v>
      </c>
      <c r="O282" s="77"/>
      <c r="P282" s="189">
        <f>O282*H282</f>
        <v>0</v>
      </c>
      <c r="Q282" s="189">
        <v>0.00064999999999999997</v>
      </c>
      <c r="R282" s="189">
        <f>Q282*H282</f>
        <v>0.00064999999999999997</v>
      </c>
      <c r="S282" s="189">
        <v>0</v>
      </c>
      <c r="T282" s="190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1" t="s">
        <v>140</v>
      </c>
      <c r="AT282" s="191" t="s">
        <v>135</v>
      </c>
      <c r="AU282" s="191" t="s">
        <v>83</v>
      </c>
      <c r="AY282" s="19" t="s">
        <v>133</v>
      </c>
      <c r="BE282" s="192">
        <f>IF(N282="základní",J282,0)</f>
        <v>0</v>
      </c>
      <c r="BF282" s="192">
        <f>IF(N282="snížená",J282,0)</f>
        <v>0</v>
      </c>
      <c r="BG282" s="192">
        <f>IF(N282="zákl. přenesená",J282,0)</f>
        <v>0</v>
      </c>
      <c r="BH282" s="192">
        <f>IF(N282="sníž. přenesená",J282,0)</f>
        <v>0</v>
      </c>
      <c r="BI282" s="192">
        <f>IF(N282="nulová",J282,0)</f>
        <v>0</v>
      </c>
      <c r="BJ282" s="19" t="s">
        <v>81</v>
      </c>
      <c r="BK282" s="192">
        <f>ROUND(I282*H282,2)</f>
        <v>0</v>
      </c>
      <c r="BL282" s="19" t="s">
        <v>140</v>
      </c>
      <c r="BM282" s="191" t="s">
        <v>1006</v>
      </c>
    </row>
    <row r="283" s="2" customFormat="1">
      <c r="A283" s="38"/>
      <c r="B283" s="39"/>
      <c r="C283" s="38"/>
      <c r="D283" s="193" t="s">
        <v>142</v>
      </c>
      <c r="E283" s="38"/>
      <c r="F283" s="194" t="s">
        <v>1007</v>
      </c>
      <c r="G283" s="38"/>
      <c r="H283" s="38"/>
      <c r="I283" s="195"/>
      <c r="J283" s="38"/>
      <c r="K283" s="38"/>
      <c r="L283" s="39"/>
      <c r="M283" s="196"/>
      <c r="N283" s="197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142</v>
      </c>
      <c r="AU283" s="19" t="s">
        <v>83</v>
      </c>
    </row>
    <row r="284" s="2" customFormat="1">
      <c r="A284" s="38"/>
      <c r="B284" s="39"/>
      <c r="C284" s="38"/>
      <c r="D284" s="193" t="s">
        <v>144</v>
      </c>
      <c r="E284" s="38"/>
      <c r="F284" s="198" t="s">
        <v>940</v>
      </c>
      <c r="G284" s="38"/>
      <c r="H284" s="38"/>
      <c r="I284" s="195"/>
      <c r="J284" s="38"/>
      <c r="K284" s="38"/>
      <c r="L284" s="39"/>
      <c r="M284" s="196"/>
      <c r="N284" s="197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144</v>
      </c>
      <c r="AU284" s="19" t="s">
        <v>83</v>
      </c>
    </row>
    <row r="285" s="14" customFormat="1">
      <c r="A285" s="14"/>
      <c r="B285" s="206"/>
      <c r="C285" s="14"/>
      <c r="D285" s="193" t="s">
        <v>146</v>
      </c>
      <c r="E285" s="207" t="s">
        <v>1</v>
      </c>
      <c r="F285" s="208" t="s">
        <v>81</v>
      </c>
      <c r="G285" s="14"/>
      <c r="H285" s="209">
        <v>1</v>
      </c>
      <c r="I285" s="210"/>
      <c r="J285" s="14"/>
      <c r="K285" s="14"/>
      <c r="L285" s="206"/>
      <c r="M285" s="211"/>
      <c r="N285" s="212"/>
      <c r="O285" s="212"/>
      <c r="P285" s="212"/>
      <c r="Q285" s="212"/>
      <c r="R285" s="212"/>
      <c r="S285" s="212"/>
      <c r="T285" s="21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7" t="s">
        <v>146</v>
      </c>
      <c r="AU285" s="207" t="s">
        <v>83</v>
      </c>
      <c r="AV285" s="14" t="s">
        <v>83</v>
      </c>
      <c r="AW285" s="14" t="s">
        <v>32</v>
      </c>
      <c r="AX285" s="14" t="s">
        <v>81</v>
      </c>
      <c r="AY285" s="207" t="s">
        <v>133</v>
      </c>
    </row>
    <row r="286" s="2" customFormat="1" ht="33" customHeight="1">
      <c r="A286" s="38"/>
      <c r="B286" s="179"/>
      <c r="C286" s="180" t="s">
        <v>345</v>
      </c>
      <c r="D286" s="180" t="s">
        <v>135</v>
      </c>
      <c r="E286" s="181" t="s">
        <v>1008</v>
      </c>
      <c r="F286" s="182" t="s">
        <v>1009</v>
      </c>
      <c r="G286" s="183" t="s">
        <v>211</v>
      </c>
      <c r="H286" s="184">
        <v>13.699999999999999</v>
      </c>
      <c r="I286" s="185"/>
      <c r="J286" s="186">
        <f>ROUND(I286*H286,2)</f>
        <v>0</v>
      </c>
      <c r="K286" s="182" t="s">
        <v>139</v>
      </c>
      <c r="L286" s="39"/>
      <c r="M286" s="187" t="s">
        <v>1</v>
      </c>
      <c r="N286" s="188" t="s">
        <v>40</v>
      </c>
      <c r="O286" s="77"/>
      <c r="P286" s="189">
        <f>O286*H286</f>
        <v>0</v>
      </c>
      <c r="Q286" s="189">
        <v>3.0000000000000001E-05</v>
      </c>
      <c r="R286" s="189">
        <f>Q286*H286</f>
        <v>0.00041100000000000002</v>
      </c>
      <c r="S286" s="189">
        <v>0</v>
      </c>
      <c r="T286" s="190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1" t="s">
        <v>140</v>
      </c>
      <c r="AT286" s="191" t="s">
        <v>135</v>
      </c>
      <c r="AU286" s="191" t="s">
        <v>83</v>
      </c>
      <c r="AY286" s="19" t="s">
        <v>133</v>
      </c>
      <c r="BE286" s="192">
        <f>IF(N286="základní",J286,0)</f>
        <v>0</v>
      </c>
      <c r="BF286" s="192">
        <f>IF(N286="snížená",J286,0)</f>
        <v>0</v>
      </c>
      <c r="BG286" s="192">
        <f>IF(N286="zákl. přenesená",J286,0)</f>
        <v>0</v>
      </c>
      <c r="BH286" s="192">
        <f>IF(N286="sníž. přenesená",J286,0)</f>
        <v>0</v>
      </c>
      <c r="BI286" s="192">
        <f>IF(N286="nulová",J286,0)</f>
        <v>0</v>
      </c>
      <c r="BJ286" s="19" t="s">
        <v>81</v>
      </c>
      <c r="BK286" s="192">
        <f>ROUND(I286*H286,2)</f>
        <v>0</v>
      </c>
      <c r="BL286" s="19" t="s">
        <v>140</v>
      </c>
      <c r="BM286" s="191" t="s">
        <v>1010</v>
      </c>
    </row>
    <row r="287" s="2" customFormat="1">
      <c r="A287" s="38"/>
      <c r="B287" s="39"/>
      <c r="C287" s="38"/>
      <c r="D287" s="193" t="s">
        <v>142</v>
      </c>
      <c r="E287" s="38"/>
      <c r="F287" s="194" t="s">
        <v>1011</v>
      </c>
      <c r="G287" s="38"/>
      <c r="H287" s="38"/>
      <c r="I287" s="195"/>
      <c r="J287" s="38"/>
      <c r="K287" s="38"/>
      <c r="L287" s="39"/>
      <c r="M287" s="196"/>
      <c r="N287" s="197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142</v>
      </c>
      <c r="AU287" s="19" t="s">
        <v>83</v>
      </c>
    </row>
    <row r="288" s="2" customFormat="1">
      <c r="A288" s="38"/>
      <c r="B288" s="39"/>
      <c r="C288" s="38"/>
      <c r="D288" s="193" t="s">
        <v>144</v>
      </c>
      <c r="E288" s="38"/>
      <c r="F288" s="198" t="s">
        <v>940</v>
      </c>
      <c r="G288" s="38"/>
      <c r="H288" s="38"/>
      <c r="I288" s="195"/>
      <c r="J288" s="38"/>
      <c r="K288" s="38"/>
      <c r="L288" s="39"/>
      <c r="M288" s="196"/>
      <c r="N288" s="197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144</v>
      </c>
      <c r="AU288" s="19" t="s">
        <v>83</v>
      </c>
    </row>
    <row r="289" s="13" customFormat="1">
      <c r="A289" s="13"/>
      <c r="B289" s="199"/>
      <c r="C289" s="13"/>
      <c r="D289" s="193" t="s">
        <v>146</v>
      </c>
      <c r="E289" s="200" t="s">
        <v>1</v>
      </c>
      <c r="F289" s="201" t="s">
        <v>1012</v>
      </c>
      <c r="G289" s="13"/>
      <c r="H289" s="200" t="s">
        <v>1</v>
      </c>
      <c r="I289" s="202"/>
      <c r="J289" s="13"/>
      <c r="K289" s="13"/>
      <c r="L289" s="199"/>
      <c r="M289" s="203"/>
      <c r="N289" s="204"/>
      <c r="O289" s="204"/>
      <c r="P289" s="204"/>
      <c r="Q289" s="204"/>
      <c r="R289" s="204"/>
      <c r="S289" s="204"/>
      <c r="T289" s="20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0" t="s">
        <v>146</v>
      </c>
      <c r="AU289" s="200" t="s">
        <v>83</v>
      </c>
      <c r="AV289" s="13" t="s">
        <v>81</v>
      </c>
      <c r="AW289" s="13" t="s">
        <v>32</v>
      </c>
      <c r="AX289" s="13" t="s">
        <v>75</v>
      </c>
      <c r="AY289" s="200" t="s">
        <v>133</v>
      </c>
    </row>
    <row r="290" s="14" customFormat="1">
      <c r="A290" s="14"/>
      <c r="B290" s="206"/>
      <c r="C290" s="14"/>
      <c r="D290" s="193" t="s">
        <v>146</v>
      </c>
      <c r="E290" s="207" t="s">
        <v>1</v>
      </c>
      <c r="F290" s="208" t="s">
        <v>1013</v>
      </c>
      <c r="G290" s="14"/>
      <c r="H290" s="209">
        <v>13.699999999999999</v>
      </c>
      <c r="I290" s="210"/>
      <c r="J290" s="14"/>
      <c r="K290" s="14"/>
      <c r="L290" s="206"/>
      <c r="M290" s="211"/>
      <c r="N290" s="212"/>
      <c r="O290" s="212"/>
      <c r="P290" s="212"/>
      <c r="Q290" s="212"/>
      <c r="R290" s="212"/>
      <c r="S290" s="212"/>
      <c r="T290" s="213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7" t="s">
        <v>146</v>
      </c>
      <c r="AU290" s="207" t="s">
        <v>83</v>
      </c>
      <c r="AV290" s="14" t="s">
        <v>83</v>
      </c>
      <c r="AW290" s="14" t="s">
        <v>32</v>
      </c>
      <c r="AX290" s="14" t="s">
        <v>81</v>
      </c>
      <c r="AY290" s="207" t="s">
        <v>133</v>
      </c>
    </row>
    <row r="291" s="2" customFormat="1" ht="24.15" customHeight="1">
      <c r="A291" s="38"/>
      <c r="B291" s="179"/>
      <c r="C291" s="230" t="s">
        <v>354</v>
      </c>
      <c r="D291" s="230" t="s">
        <v>397</v>
      </c>
      <c r="E291" s="231" t="s">
        <v>1014</v>
      </c>
      <c r="F291" s="232" t="s">
        <v>1015</v>
      </c>
      <c r="G291" s="233" t="s">
        <v>211</v>
      </c>
      <c r="H291" s="234">
        <v>13.906000000000001</v>
      </c>
      <c r="I291" s="235"/>
      <c r="J291" s="236">
        <f>ROUND(I291*H291,2)</f>
        <v>0</v>
      </c>
      <c r="K291" s="232" t="s">
        <v>139</v>
      </c>
      <c r="L291" s="237"/>
      <c r="M291" s="238" t="s">
        <v>1</v>
      </c>
      <c r="N291" s="239" t="s">
        <v>40</v>
      </c>
      <c r="O291" s="77"/>
      <c r="P291" s="189">
        <f>O291*H291</f>
        <v>0</v>
      </c>
      <c r="Q291" s="189">
        <v>0.024</v>
      </c>
      <c r="R291" s="189">
        <f>Q291*H291</f>
        <v>0.33374400000000004</v>
      </c>
      <c r="S291" s="189">
        <v>0</v>
      </c>
      <c r="T291" s="19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1" t="s">
        <v>197</v>
      </c>
      <c r="AT291" s="191" t="s">
        <v>397</v>
      </c>
      <c r="AU291" s="191" t="s">
        <v>83</v>
      </c>
      <c r="AY291" s="19" t="s">
        <v>133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81</v>
      </c>
      <c r="BK291" s="192">
        <f>ROUND(I291*H291,2)</f>
        <v>0</v>
      </c>
      <c r="BL291" s="19" t="s">
        <v>140</v>
      </c>
      <c r="BM291" s="191" t="s">
        <v>1016</v>
      </c>
    </row>
    <row r="292" s="2" customFormat="1">
      <c r="A292" s="38"/>
      <c r="B292" s="39"/>
      <c r="C292" s="38"/>
      <c r="D292" s="193" t="s">
        <v>142</v>
      </c>
      <c r="E292" s="38"/>
      <c r="F292" s="194" t="s">
        <v>1015</v>
      </c>
      <c r="G292" s="38"/>
      <c r="H292" s="38"/>
      <c r="I292" s="195"/>
      <c r="J292" s="38"/>
      <c r="K292" s="38"/>
      <c r="L292" s="39"/>
      <c r="M292" s="196"/>
      <c r="N292" s="197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142</v>
      </c>
      <c r="AU292" s="19" t="s">
        <v>83</v>
      </c>
    </row>
    <row r="293" s="14" customFormat="1">
      <c r="A293" s="14"/>
      <c r="B293" s="206"/>
      <c r="C293" s="14"/>
      <c r="D293" s="193" t="s">
        <v>146</v>
      </c>
      <c r="E293" s="14"/>
      <c r="F293" s="208" t="s">
        <v>1017</v>
      </c>
      <c r="G293" s="14"/>
      <c r="H293" s="209">
        <v>13.906000000000001</v>
      </c>
      <c r="I293" s="210"/>
      <c r="J293" s="14"/>
      <c r="K293" s="14"/>
      <c r="L293" s="206"/>
      <c r="M293" s="211"/>
      <c r="N293" s="212"/>
      <c r="O293" s="212"/>
      <c r="P293" s="212"/>
      <c r="Q293" s="212"/>
      <c r="R293" s="212"/>
      <c r="S293" s="212"/>
      <c r="T293" s="213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7" t="s">
        <v>146</v>
      </c>
      <c r="AU293" s="207" t="s">
        <v>83</v>
      </c>
      <c r="AV293" s="14" t="s">
        <v>83</v>
      </c>
      <c r="AW293" s="14" t="s">
        <v>3</v>
      </c>
      <c r="AX293" s="14" t="s">
        <v>81</v>
      </c>
      <c r="AY293" s="207" t="s">
        <v>133</v>
      </c>
    </row>
    <row r="294" s="2" customFormat="1" ht="33" customHeight="1">
      <c r="A294" s="38"/>
      <c r="B294" s="179"/>
      <c r="C294" s="180" t="s">
        <v>360</v>
      </c>
      <c r="D294" s="180" t="s">
        <v>135</v>
      </c>
      <c r="E294" s="181" t="s">
        <v>1018</v>
      </c>
      <c r="F294" s="182" t="s">
        <v>1019</v>
      </c>
      <c r="G294" s="183" t="s">
        <v>553</v>
      </c>
      <c r="H294" s="184">
        <v>7</v>
      </c>
      <c r="I294" s="185"/>
      <c r="J294" s="186">
        <f>ROUND(I294*H294,2)</f>
        <v>0</v>
      </c>
      <c r="K294" s="182" t="s">
        <v>139</v>
      </c>
      <c r="L294" s="39"/>
      <c r="M294" s="187" t="s">
        <v>1</v>
      </c>
      <c r="N294" s="188" t="s">
        <v>40</v>
      </c>
      <c r="O294" s="77"/>
      <c r="P294" s="189">
        <f>O294*H294</f>
        <v>0</v>
      </c>
      <c r="Q294" s="189">
        <v>0.00084999999999999995</v>
      </c>
      <c r="R294" s="189">
        <f>Q294*H294</f>
        <v>0.0059499999999999996</v>
      </c>
      <c r="S294" s="189">
        <v>0</v>
      </c>
      <c r="T294" s="190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1" t="s">
        <v>140</v>
      </c>
      <c r="AT294" s="191" t="s">
        <v>135</v>
      </c>
      <c r="AU294" s="191" t="s">
        <v>83</v>
      </c>
      <c r="AY294" s="19" t="s">
        <v>133</v>
      </c>
      <c r="BE294" s="192">
        <f>IF(N294="základní",J294,0)</f>
        <v>0</v>
      </c>
      <c r="BF294" s="192">
        <f>IF(N294="snížená",J294,0)</f>
        <v>0</v>
      </c>
      <c r="BG294" s="192">
        <f>IF(N294="zákl. přenesená",J294,0)</f>
        <v>0</v>
      </c>
      <c r="BH294" s="192">
        <f>IF(N294="sníž. přenesená",J294,0)</f>
        <v>0</v>
      </c>
      <c r="BI294" s="192">
        <f>IF(N294="nulová",J294,0)</f>
        <v>0</v>
      </c>
      <c r="BJ294" s="19" t="s">
        <v>81</v>
      </c>
      <c r="BK294" s="192">
        <f>ROUND(I294*H294,2)</f>
        <v>0</v>
      </c>
      <c r="BL294" s="19" t="s">
        <v>140</v>
      </c>
      <c r="BM294" s="191" t="s">
        <v>1020</v>
      </c>
    </row>
    <row r="295" s="2" customFormat="1">
      <c r="A295" s="38"/>
      <c r="B295" s="39"/>
      <c r="C295" s="38"/>
      <c r="D295" s="193" t="s">
        <v>142</v>
      </c>
      <c r="E295" s="38"/>
      <c r="F295" s="194" t="s">
        <v>1021</v>
      </c>
      <c r="G295" s="38"/>
      <c r="H295" s="38"/>
      <c r="I295" s="195"/>
      <c r="J295" s="38"/>
      <c r="K295" s="38"/>
      <c r="L295" s="39"/>
      <c r="M295" s="196"/>
      <c r="N295" s="197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142</v>
      </c>
      <c r="AU295" s="19" t="s">
        <v>83</v>
      </c>
    </row>
    <row r="296" s="2" customFormat="1">
      <c r="A296" s="38"/>
      <c r="B296" s="39"/>
      <c r="C296" s="38"/>
      <c r="D296" s="193" t="s">
        <v>144</v>
      </c>
      <c r="E296" s="38"/>
      <c r="F296" s="198" t="s">
        <v>940</v>
      </c>
      <c r="G296" s="38"/>
      <c r="H296" s="38"/>
      <c r="I296" s="195"/>
      <c r="J296" s="38"/>
      <c r="K296" s="38"/>
      <c r="L296" s="39"/>
      <c r="M296" s="196"/>
      <c r="N296" s="197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144</v>
      </c>
      <c r="AU296" s="19" t="s">
        <v>83</v>
      </c>
    </row>
    <row r="297" s="14" customFormat="1">
      <c r="A297" s="14"/>
      <c r="B297" s="206"/>
      <c r="C297" s="14"/>
      <c r="D297" s="193" t="s">
        <v>146</v>
      </c>
      <c r="E297" s="207" t="s">
        <v>1</v>
      </c>
      <c r="F297" s="208" t="s">
        <v>192</v>
      </c>
      <c r="G297" s="14"/>
      <c r="H297" s="209">
        <v>7</v>
      </c>
      <c r="I297" s="210"/>
      <c r="J297" s="14"/>
      <c r="K297" s="14"/>
      <c r="L297" s="206"/>
      <c r="M297" s="211"/>
      <c r="N297" s="212"/>
      <c r="O297" s="212"/>
      <c r="P297" s="212"/>
      <c r="Q297" s="212"/>
      <c r="R297" s="212"/>
      <c r="S297" s="212"/>
      <c r="T297" s="21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7" t="s">
        <v>146</v>
      </c>
      <c r="AU297" s="207" t="s">
        <v>83</v>
      </c>
      <c r="AV297" s="14" t="s">
        <v>83</v>
      </c>
      <c r="AW297" s="14" t="s">
        <v>32</v>
      </c>
      <c r="AX297" s="14" t="s">
        <v>81</v>
      </c>
      <c r="AY297" s="207" t="s">
        <v>133</v>
      </c>
    </row>
    <row r="298" s="2" customFormat="1" ht="33" customHeight="1">
      <c r="A298" s="38"/>
      <c r="B298" s="179"/>
      <c r="C298" s="180" t="s">
        <v>367</v>
      </c>
      <c r="D298" s="180" t="s">
        <v>135</v>
      </c>
      <c r="E298" s="181" t="s">
        <v>1022</v>
      </c>
      <c r="F298" s="182" t="s">
        <v>1023</v>
      </c>
      <c r="G298" s="183" t="s">
        <v>211</v>
      </c>
      <c r="H298" s="184">
        <v>6</v>
      </c>
      <c r="I298" s="185"/>
      <c r="J298" s="186">
        <f>ROUND(I298*H298,2)</f>
        <v>0</v>
      </c>
      <c r="K298" s="182" t="s">
        <v>139</v>
      </c>
      <c r="L298" s="39"/>
      <c r="M298" s="187" t="s">
        <v>1</v>
      </c>
      <c r="N298" s="188" t="s">
        <v>40</v>
      </c>
      <c r="O298" s="77"/>
      <c r="P298" s="189">
        <f>O298*H298</f>
        <v>0</v>
      </c>
      <c r="Q298" s="189">
        <v>8.0000000000000007E-05</v>
      </c>
      <c r="R298" s="189">
        <f>Q298*H298</f>
        <v>0.00048000000000000007</v>
      </c>
      <c r="S298" s="189">
        <v>0</v>
      </c>
      <c r="T298" s="190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1" t="s">
        <v>140</v>
      </c>
      <c r="AT298" s="191" t="s">
        <v>135</v>
      </c>
      <c r="AU298" s="191" t="s">
        <v>83</v>
      </c>
      <c r="AY298" s="19" t="s">
        <v>133</v>
      </c>
      <c r="BE298" s="192">
        <f>IF(N298="základní",J298,0)</f>
        <v>0</v>
      </c>
      <c r="BF298" s="192">
        <f>IF(N298="snížená",J298,0)</f>
        <v>0</v>
      </c>
      <c r="BG298" s="192">
        <f>IF(N298="zákl. přenesená",J298,0)</f>
        <v>0</v>
      </c>
      <c r="BH298" s="192">
        <f>IF(N298="sníž. přenesená",J298,0)</f>
        <v>0</v>
      </c>
      <c r="BI298" s="192">
        <f>IF(N298="nulová",J298,0)</f>
        <v>0</v>
      </c>
      <c r="BJ298" s="19" t="s">
        <v>81</v>
      </c>
      <c r="BK298" s="192">
        <f>ROUND(I298*H298,2)</f>
        <v>0</v>
      </c>
      <c r="BL298" s="19" t="s">
        <v>140</v>
      </c>
      <c r="BM298" s="191" t="s">
        <v>1024</v>
      </c>
    </row>
    <row r="299" s="2" customFormat="1">
      <c r="A299" s="38"/>
      <c r="B299" s="39"/>
      <c r="C299" s="38"/>
      <c r="D299" s="193" t="s">
        <v>142</v>
      </c>
      <c r="E299" s="38"/>
      <c r="F299" s="194" t="s">
        <v>1025</v>
      </c>
      <c r="G299" s="38"/>
      <c r="H299" s="38"/>
      <c r="I299" s="195"/>
      <c r="J299" s="38"/>
      <c r="K299" s="38"/>
      <c r="L299" s="39"/>
      <c r="M299" s="196"/>
      <c r="N299" s="197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142</v>
      </c>
      <c r="AU299" s="19" t="s">
        <v>83</v>
      </c>
    </row>
    <row r="300" s="2" customFormat="1">
      <c r="A300" s="38"/>
      <c r="B300" s="39"/>
      <c r="C300" s="38"/>
      <c r="D300" s="193" t="s">
        <v>144</v>
      </c>
      <c r="E300" s="38"/>
      <c r="F300" s="198" t="s">
        <v>940</v>
      </c>
      <c r="G300" s="38"/>
      <c r="H300" s="38"/>
      <c r="I300" s="195"/>
      <c r="J300" s="38"/>
      <c r="K300" s="38"/>
      <c r="L300" s="39"/>
      <c r="M300" s="196"/>
      <c r="N300" s="197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144</v>
      </c>
      <c r="AU300" s="19" t="s">
        <v>83</v>
      </c>
    </row>
    <row r="301" s="14" customFormat="1">
      <c r="A301" s="14"/>
      <c r="B301" s="206"/>
      <c r="C301" s="14"/>
      <c r="D301" s="193" t="s">
        <v>146</v>
      </c>
      <c r="E301" s="207" t="s">
        <v>1</v>
      </c>
      <c r="F301" s="208" t="s">
        <v>175</v>
      </c>
      <c r="G301" s="14"/>
      <c r="H301" s="209">
        <v>6</v>
      </c>
      <c r="I301" s="210"/>
      <c r="J301" s="14"/>
      <c r="K301" s="14"/>
      <c r="L301" s="206"/>
      <c r="M301" s="211"/>
      <c r="N301" s="212"/>
      <c r="O301" s="212"/>
      <c r="P301" s="212"/>
      <c r="Q301" s="212"/>
      <c r="R301" s="212"/>
      <c r="S301" s="212"/>
      <c r="T301" s="21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7" t="s">
        <v>146</v>
      </c>
      <c r="AU301" s="207" t="s">
        <v>83</v>
      </c>
      <c r="AV301" s="14" t="s">
        <v>83</v>
      </c>
      <c r="AW301" s="14" t="s">
        <v>32</v>
      </c>
      <c r="AX301" s="14" t="s">
        <v>81</v>
      </c>
      <c r="AY301" s="207" t="s">
        <v>133</v>
      </c>
    </row>
    <row r="302" s="2" customFormat="1" ht="24.15" customHeight="1">
      <c r="A302" s="38"/>
      <c r="B302" s="179"/>
      <c r="C302" s="230" t="s">
        <v>396</v>
      </c>
      <c r="D302" s="230" t="s">
        <v>397</v>
      </c>
      <c r="E302" s="231" t="s">
        <v>1026</v>
      </c>
      <c r="F302" s="232" t="s">
        <v>1027</v>
      </c>
      <c r="G302" s="233" t="s">
        <v>211</v>
      </c>
      <c r="H302" s="234">
        <v>6.0899999999999999</v>
      </c>
      <c r="I302" s="235"/>
      <c r="J302" s="236">
        <f>ROUND(I302*H302,2)</f>
        <v>0</v>
      </c>
      <c r="K302" s="232" t="s">
        <v>139</v>
      </c>
      <c r="L302" s="237"/>
      <c r="M302" s="238" t="s">
        <v>1</v>
      </c>
      <c r="N302" s="239" t="s">
        <v>40</v>
      </c>
      <c r="O302" s="77"/>
      <c r="P302" s="189">
        <f>O302*H302</f>
        <v>0</v>
      </c>
      <c r="Q302" s="189">
        <v>0.10000000000000001</v>
      </c>
      <c r="R302" s="189">
        <f>Q302*H302</f>
        <v>0.60899999999999999</v>
      </c>
      <c r="S302" s="189">
        <v>0</v>
      </c>
      <c r="T302" s="19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1" t="s">
        <v>197</v>
      </c>
      <c r="AT302" s="191" t="s">
        <v>397</v>
      </c>
      <c r="AU302" s="191" t="s">
        <v>83</v>
      </c>
      <c r="AY302" s="19" t="s">
        <v>133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81</v>
      </c>
      <c r="BK302" s="192">
        <f>ROUND(I302*H302,2)</f>
        <v>0</v>
      </c>
      <c r="BL302" s="19" t="s">
        <v>140</v>
      </c>
      <c r="BM302" s="191" t="s">
        <v>1028</v>
      </c>
    </row>
    <row r="303" s="2" customFormat="1">
      <c r="A303" s="38"/>
      <c r="B303" s="39"/>
      <c r="C303" s="38"/>
      <c r="D303" s="193" t="s">
        <v>142</v>
      </c>
      <c r="E303" s="38"/>
      <c r="F303" s="194" t="s">
        <v>1027</v>
      </c>
      <c r="G303" s="38"/>
      <c r="H303" s="38"/>
      <c r="I303" s="195"/>
      <c r="J303" s="38"/>
      <c r="K303" s="38"/>
      <c r="L303" s="39"/>
      <c r="M303" s="196"/>
      <c r="N303" s="197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142</v>
      </c>
      <c r="AU303" s="19" t="s">
        <v>83</v>
      </c>
    </row>
    <row r="304" s="14" customFormat="1">
      <c r="A304" s="14"/>
      <c r="B304" s="206"/>
      <c r="C304" s="14"/>
      <c r="D304" s="193" t="s">
        <v>146</v>
      </c>
      <c r="E304" s="14"/>
      <c r="F304" s="208" t="s">
        <v>1029</v>
      </c>
      <c r="G304" s="14"/>
      <c r="H304" s="209">
        <v>6.0899999999999999</v>
      </c>
      <c r="I304" s="210"/>
      <c r="J304" s="14"/>
      <c r="K304" s="14"/>
      <c r="L304" s="206"/>
      <c r="M304" s="211"/>
      <c r="N304" s="212"/>
      <c r="O304" s="212"/>
      <c r="P304" s="212"/>
      <c r="Q304" s="212"/>
      <c r="R304" s="212"/>
      <c r="S304" s="212"/>
      <c r="T304" s="21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7" t="s">
        <v>146</v>
      </c>
      <c r="AU304" s="207" t="s">
        <v>83</v>
      </c>
      <c r="AV304" s="14" t="s">
        <v>83</v>
      </c>
      <c r="AW304" s="14" t="s">
        <v>3</v>
      </c>
      <c r="AX304" s="14" t="s">
        <v>81</v>
      </c>
      <c r="AY304" s="207" t="s">
        <v>133</v>
      </c>
    </row>
    <row r="305" s="2" customFormat="1" ht="33" customHeight="1">
      <c r="A305" s="38"/>
      <c r="B305" s="179"/>
      <c r="C305" s="180" t="s">
        <v>402</v>
      </c>
      <c r="D305" s="180" t="s">
        <v>135</v>
      </c>
      <c r="E305" s="181" t="s">
        <v>1030</v>
      </c>
      <c r="F305" s="182" t="s">
        <v>1031</v>
      </c>
      <c r="G305" s="183" t="s">
        <v>553</v>
      </c>
      <c r="H305" s="184">
        <v>1</v>
      </c>
      <c r="I305" s="185"/>
      <c r="J305" s="186">
        <f>ROUND(I305*H305,2)</f>
        <v>0</v>
      </c>
      <c r="K305" s="182" t="s">
        <v>139</v>
      </c>
      <c r="L305" s="39"/>
      <c r="M305" s="187" t="s">
        <v>1</v>
      </c>
      <c r="N305" s="188" t="s">
        <v>40</v>
      </c>
      <c r="O305" s="77"/>
      <c r="P305" s="189">
        <f>O305*H305</f>
        <v>0</v>
      </c>
      <c r="Q305" s="189">
        <v>0.0016999999999999999</v>
      </c>
      <c r="R305" s="189">
        <f>Q305*H305</f>
        <v>0.0016999999999999999</v>
      </c>
      <c r="S305" s="189">
        <v>0</v>
      </c>
      <c r="T305" s="190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1" t="s">
        <v>140</v>
      </c>
      <c r="AT305" s="191" t="s">
        <v>135</v>
      </c>
      <c r="AU305" s="191" t="s">
        <v>83</v>
      </c>
      <c r="AY305" s="19" t="s">
        <v>133</v>
      </c>
      <c r="BE305" s="192">
        <f>IF(N305="základní",J305,0)</f>
        <v>0</v>
      </c>
      <c r="BF305" s="192">
        <f>IF(N305="snížená",J305,0)</f>
        <v>0</v>
      </c>
      <c r="BG305" s="192">
        <f>IF(N305="zákl. přenesená",J305,0)</f>
        <v>0</v>
      </c>
      <c r="BH305" s="192">
        <f>IF(N305="sníž. přenesená",J305,0)</f>
        <v>0</v>
      </c>
      <c r="BI305" s="192">
        <f>IF(N305="nulová",J305,0)</f>
        <v>0</v>
      </c>
      <c r="BJ305" s="19" t="s">
        <v>81</v>
      </c>
      <c r="BK305" s="192">
        <f>ROUND(I305*H305,2)</f>
        <v>0</v>
      </c>
      <c r="BL305" s="19" t="s">
        <v>140</v>
      </c>
      <c r="BM305" s="191" t="s">
        <v>1032</v>
      </c>
    </row>
    <row r="306" s="2" customFormat="1">
      <c r="A306" s="38"/>
      <c r="B306" s="39"/>
      <c r="C306" s="38"/>
      <c r="D306" s="193" t="s">
        <v>142</v>
      </c>
      <c r="E306" s="38"/>
      <c r="F306" s="194" t="s">
        <v>1033</v>
      </c>
      <c r="G306" s="38"/>
      <c r="H306" s="38"/>
      <c r="I306" s="195"/>
      <c r="J306" s="38"/>
      <c r="K306" s="38"/>
      <c r="L306" s="39"/>
      <c r="M306" s="196"/>
      <c r="N306" s="197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142</v>
      </c>
      <c r="AU306" s="19" t="s">
        <v>83</v>
      </c>
    </row>
    <row r="307" s="2" customFormat="1">
      <c r="A307" s="38"/>
      <c r="B307" s="39"/>
      <c r="C307" s="38"/>
      <c r="D307" s="193" t="s">
        <v>144</v>
      </c>
      <c r="E307" s="38"/>
      <c r="F307" s="198" t="s">
        <v>940</v>
      </c>
      <c r="G307" s="38"/>
      <c r="H307" s="38"/>
      <c r="I307" s="195"/>
      <c r="J307" s="38"/>
      <c r="K307" s="38"/>
      <c r="L307" s="39"/>
      <c r="M307" s="196"/>
      <c r="N307" s="197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144</v>
      </c>
      <c r="AU307" s="19" t="s">
        <v>83</v>
      </c>
    </row>
    <row r="308" s="14" customFormat="1">
      <c r="A308" s="14"/>
      <c r="B308" s="206"/>
      <c r="C308" s="14"/>
      <c r="D308" s="193" t="s">
        <v>146</v>
      </c>
      <c r="E308" s="207" t="s">
        <v>1</v>
      </c>
      <c r="F308" s="208" t="s">
        <v>81</v>
      </c>
      <c r="G308" s="14"/>
      <c r="H308" s="209">
        <v>1</v>
      </c>
      <c r="I308" s="210"/>
      <c r="J308" s="14"/>
      <c r="K308" s="14"/>
      <c r="L308" s="206"/>
      <c r="M308" s="211"/>
      <c r="N308" s="212"/>
      <c r="O308" s="212"/>
      <c r="P308" s="212"/>
      <c r="Q308" s="212"/>
      <c r="R308" s="212"/>
      <c r="S308" s="212"/>
      <c r="T308" s="21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7" t="s">
        <v>146</v>
      </c>
      <c r="AU308" s="207" t="s">
        <v>83</v>
      </c>
      <c r="AV308" s="14" t="s">
        <v>83</v>
      </c>
      <c r="AW308" s="14" t="s">
        <v>32</v>
      </c>
      <c r="AX308" s="14" t="s">
        <v>81</v>
      </c>
      <c r="AY308" s="207" t="s">
        <v>133</v>
      </c>
    </row>
    <row r="309" s="2" customFormat="1" ht="24.15" customHeight="1">
      <c r="A309" s="38"/>
      <c r="B309" s="179"/>
      <c r="C309" s="180" t="s">
        <v>412</v>
      </c>
      <c r="D309" s="180" t="s">
        <v>135</v>
      </c>
      <c r="E309" s="181" t="s">
        <v>1034</v>
      </c>
      <c r="F309" s="182" t="s">
        <v>1035</v>
      </c>
      <c r="G309" s="183" t="s">
        <v>553</v>
      </c>
      <c r="H309" s="184">
        <v>6</v>
      </c>
      <c r="I309" s="185"/>
      <c r="J309" s="186">
        <f>ROUND(I309*H309,2)</f>
        <v>0</v>
      </c>
      <c r="K309" s="182" t="s">
        <v>139</v>
      </c>
      <c r="L309" s="39"/>
      <c r="M309" s="187" t="s">
        <v>1</v>
      </c>
      <c r="N309" s="188" t="s">
        <v>40</v>
      </c>
      <c r="O309" s="77"/>
      <c r="P309" s="189">
        <f>O309*H309</f>
        <v>0</v>
      </c>
      <c r="Q309" s="189">
        <v>6.9999999999999994E-05</v>
      </c>
      <c r="R309" s="189">
        <f>Q309*H309</f>
        <v>0.00041999999999999996</v>
      </c>
      <c r="S309" s="189">
        <v>0</v>
      </c>
      <c r="T309" s="190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1" t="s">
        <v>140</v>
      </c>
      <c r="AT309" s="191" t="s">
        <v>135</v>
      </c>
      <c r="AU309" s="191" t="s">
        <v>83</v>
      </c>
      <c r="AY309" s="19" t="s">
        <v>133</v>
      </c>
      <c r="BE309" s="192">
        <f>IF(N309="základní",J309,0)</f>
        <v>0</v>
      </c>
      <c r="BF309" s="192">
        <f>IF(N309="snížená",J309,0)</f>
        <v>0</v>
      </c>
      <c r="BG309" s="192">
        <f>IF(N309="zákl. přenesená",J309,0)</f>
        <v>0</v>
      </c>
      <c r="BH309" s="192">
        <f>IF(N309="sníž. přenesená",J309,0)</f>
        <v>0</v>
      </c>
      <c r="BI309" s="192">
        <f>IF(N309="nulová",J309,0)</f>
        <v>0</v>
      </c>
      <c r="BJ309" s="19" t="s">
        <v>81</v>
      </c>
      <c r="BK309" s="192">
        <f>ROUND(I309*H309,2)</f>
        <v>0</v>
      </c>
      <c r="BL309" s="19" t="s">
        <v>140</v>
      </c>
      <c r="BM309" s="191" t="s">
        <v>1036</v>
      </c>
    </row>
    <row r="310" s="2" customFormat="1">
      <c r="A310" s="38"/>
      <c r="B310" s="39"/>
      <c r="C310" s="38"/>
      <c r="D310" s="193" t="s">
        <v>142</v>
      </c>
      <c r="E310" s="38"/>
      <c r="F310" s="194" t="s">
        <v>1037</v>
      </c>
      <c r="G310" s="38"/>
      <c r="H310" s="38"/>
      <c r="I310" s="195"/>
      <c r="J310" s="38"/>
      <c r="K310" s="38"/>
      <c r="L310" s="39"/>
      <c r="M310" s="196"/>
      <c r="N310" s="197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142</v>
      </c>
      <c r="AU310" s="19" t="s">
        <v>83</v>
      </c>
    </row>
    <row r="311" s="2" customFormat="1">
      <c r="A311" s="38"/>
      <c r="B311" s="39"/>
      <c r="C311" s="38"/>
      <c r="D311" s="193" t="s">
        <v>144</v>
      </c>
      <c r="E311" s="38"/>
      <c r="F311" s="198" t="s">
        <v>940</v>
      </c>
      <c r="G311" s="38"/>
      <c r="H311" s="38"/>
      <c r="I311" s="195"/>
      <c r="J311" s="38"/>
      <c r="K311" s="38"/>
      <c r="L311" s="39"/>
      <c r="M311" s="196"/>
      <c r="N311" s="197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144</v>
      </c>
      <c r="AU311" s="19" t="s">
        <v>83</v>
      </c>
    </row>
    <row r="312" s="13" customFormat="1">
      <c r="A312" s="13"/>
      <c r="B312" s="199"/>
      <c r="C312" s="13"/>
      <c r="D312" s="193" t="s">
        <v>146</v>
      </c>
      <c r="E312" s="200" t="s">
        <v>1</v>
      </c>
      <c r="F312" s="201" t="s">
        <v>1038</v>
      </c>
      <c r="G312" s="13"/>
      <c r="H312" s="200" t="s">
        <v>1</v>
      </c>
      <c r="I312" s="202"/>
      <c r="J312" s="13"/>
      <c r="K312" s="13"/>
      <c r="L312" s="199"/>
      <c r="M312" s="203"/>
      <c r="N312" s="204"/>
      <c r="O312" s="204"/>
      <c r="P312" s="204"/>
      <c r="Q312" s="204"/>
      <c r="R312" s="204"/>
      <c r="S312" s="204"/>
      <c r="T312" s="20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00" t="s">
        <v>146</v>
      </c>
      <c r="AU312" s="200" t="s">
        <v>83</v>
      </c>
      <c r="AV312" s="13" t="s">
        <v>81</v>
      </c>
      <c r="AW312" s="13" t="s">
        <v>32</v>
      </c>
      <c r="AX312" s="13" t="s">
        <v>75</v>
      </c>
      <c r="AY312" s="200" t="s">
        <v>133</v>
      </c>
    </row>
    <row r="313" s="14" customFormat="1">
      <c r="A313" s="14"/>
      <c r="B313" s="206"/>
      <c r="C313" s="14"/>
      <c r="D313" s="193" t="s">
        <v>146</v>
      </c>
      <c r="E313" s="207" t="s">
        <v>1</v>
      </c>
      <c r="F313" s="208" t="s">
        <v>1039</v>
      </c>
      <c r="G313" s="14"/>
      <c r="H313" s="209">
        <v>5</v>
      </c>
      <c r="I313" s="210"/>
      <c r="J313" s="14"/>
      <c r="K313" s="14"/>
      <c r="L313" s="206"/>
      <c r="M313" s="211"/>
      <c r="N313" s="212"/>
      <c r="O313" s="212"/>
      <c r="P313" s="212"/>
      <c r="Q313" s="212"/>
      <c r="R313" s="212"/>
      <c r="S313" s="212"/>
      <c r="T313" s="213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7" t="s">
        <v>146</v>
      </c>
      <c r="AU313" s="207" t="s">
        <v>83</v>
      </c>
      <c r="AV313" s="14" t="s">
        <v>83</v>
      </c>
      <c r="AW313" s="14" t="s">
        <v>32</v>
      </c>
      <c r="AX313" s="14" t="s">
        <v>75</v>
      </c>
      <c r="AY313" s="207" t="s">
        <v>133</v>
      </c>
    </row>
    <row r="314" s="14" customFormat="1">
      <c r="A314" s="14"/>
      <c r="B314" s="206"/>
      <c r="C314" s="14"/>
      <c r="D314" s="193" t="s">
        <v>146</v>
      </c>
      <c r="E314" s="207" t="s">
        <v>1</v>
      </c>
      <c r="F314" s="208" t="s">
        <v>1040</v>
      </c>
      <c r="G314" s="14"/>
      <c r="H314" s="209">
        <v>1</v>
      </c>
      <c r="I314" s="210"/>
      <c r="J314" s="14"/>
      <c r="K314" s="14"/>
      <c r="L314" s="206"/>
      <c r="M314" s="211"/>
      <c r="N314" s="212"/>
      <c r="O314" s="212"/>
      <c r="P314" s="212"/>
      <c r="Q314" s="212"/>
      <c r="R314" s="212"/>
      <c r="S314" s="212"/>
      <c r="T314" s="21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7" t="s">
        <v>146</v>
      </c>
      <c r="AU314" s="207" t="s">
        <v>83</v>
      </c>
      <c r="AV314" s="14" t="s">
        <v>83</v>
      </c>
      <c r="AW314" s="14" t="s">
        <v>32</v>
      </c>
      <c r="AX314" s="14" t="s">
        <v>75</v>
      </c>
      <c r="AY314" s="207" t="s">
        <v>133</v>
      </c>
    </row>
    <row r="315" s="15" customFormat="1">
      <c r="A315" s="15"/>
      <c r="B315" s="214"/>
      <c r="C315" s="15"/>
      <c r="D315" s="193" t="s">
        <v>146</v>
      </c>
      <c r="E315" s="215" t="s">
        <v>1</v>
      </c>
      <c r="F315" s="216" t="s">
        <v>169</v>
      </c>
      <c r="G315" s="15"/>
      <c r="H315" s="217">
        <v>6</v>
      </c>
      <c r="I315" s="218"/>
      <c r="J315" s="15"/>
      <c r="K315" s="15"/>
      <c r="L315" s="214"/>
      <c r="M315" s="219"/>
      <c r="N315" s="220"/>
      <c r="O315" s="220"/>
      <c r="P315" s="220"/>
      <c r="Q315" s="220"/>
      <c r="R315" s="220"/>
      <c r="S315" s="220"/>
      <c r="T315" s="221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5" t="s">
        <v>146</v>
      </c>
      <c r="AU315" s="215" t="s">
        <v>83</v>
      </c>
      <c r="AV315" s="15" t="s">
        <v>140</v>
      </c>
      <c r="AW315" s="15" t="s">
        <v>32</v>
      </c>
      <c r="AX315" s="15" t="s">
        <v>81</v>
      </c>
      <c r="AY315" s="215" t="s">
        <v>133</v>
      </c>
    </row>
    <row r="316" s="2" customFormat="1" ht="24.15" customHeight="1">
      <c r="A316" s="38"/>
      <c r="B316" s="179"/>
      <c r="C316" s="230" t="s">
        <v>418</v>
      </c>
      <c r="D316" s="230" t="s">
        <v>397</v>
      </c>
      <c r="E316" s="231" t="s">
        <v>1041</v>
      </c>
      <c r="F316" s="232" t="s">
        <v>1042</v>
      </c>
      <c r="G316" s="233" t="s">
        <v>553</v>
      </c>
      <c r="H316" s="234">
        <v>5.0750000000000002</v>
      </c>
      <c r="I316" s="235"/>
      <c r="J316" s="236">
        <f>ROUND(I316*H316,2)</f>
        <v>0</v>
      </c>
      <c r="K316" s="232" t="s">
        <v>139</v>
      </c>
      <c r="L316" s="237"/>
      <c r="M316" s="238" t="s">
        <v>1</v>
      </c>
      <c r="N316" s="239" t="s">
        <v>40</v>
      </c>
      <c r="O316" s="77"/>
      <c r="P316" s="189">
        <f>O316*H316</f>
        <v>0</v>
      </c>
      <c r="Q316" s="189">
        <v>0.01</v>
      </c>
      <c r="R316" s="189">
        <f>Q316*H316</f>
        <v>0.050750000000000003</v>
      </c>
      <c r="S316" s="189">
        <v>0</v>
      </c>
      <c r="T316" s="19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1" t="s">
        <v>197</v>
      </c>
      <c r="AT316" s="191" t="s">
        <v>397</v>
      </c>
      <c r="AU316" s="191" t="s">
        <v>83</v>
      </c>
      <c r="AY316" s="19" t="s">
        <v>133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9" t="s">
        <v>81</v>
      </c>
      <c r="BK316" s="192">
        <f>ROUND(I316*H316,2)</f>
        <v>0</v>
      </c>
      <c r="BL316" s="19" t="s">
        <v>140</v>
      </c>
      <c r="BM316" s="191" t="s">
        <v>1043</v>
      </c>
    </row>
    <row r="317" s="2" customFormat="1">
      <c r="A317" s="38"/>
      <c r="B317" s="39"/>
      <c r="C317" s="38"/>
      <c r="D317" s="193" t="s">
        <v>142</v>
      </c>
      <c r="E317" s="38"/>
      <c r="F317" s="194" t="s">
        <v>1042</v>
      </c>
      <c r="G317" s="38"/>
      <c r="H317" s="38"/>
      <c r="I317" s="195"/>
      <c r="J317" s="38"/>
      <c r="K317" s="38"/>
      <c r="L317" s="39"/>
      <c r="M317" s="196"/>
      <c r="N317" s="197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142</v>
      </c>
      <c r="AU317" s="19" t="s">
        <v>83</v>
      </c>
    </row>
    <row r="318" s="14" customFormat="1">
      <c r="A318" s="14"/>
      <c r="B318" s="206"/>
      <c r="C318" s="14"/>
      <c r="D318" s="193" t="s">
        <v>146</v>
      </c>
      <c r="E318" s="14"/>
      <c r="F318" s="208" t="s">
        <v>1044</v>
      </c>
      <c r="G318" s="14"/>
      <c r="H318" s="209">
        <v>5.0750000000000002</v>
      </c>
      <c r="I318" s="210"/>
      <c r="J318" s="14"/>
      <c r="K318" s="14"/>
      <c r="L318" s="206"/>
      <c r="M318" s="211"/>
      <c r="N318" s="212"/>
      <c r="O318" s="212"/>
      <c r="P318" s="212"/>
      <c r="Q318" s="212"/>
      <c r="R318" s="212"/>
      <c r="S318" s="212"/>
      <c r="T318" s="21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7" t="s">
        <v>146</v>
      </c>
      <c r="AU318" s="207" t="s">
        <v>83</v>
      </c>
      <c r="AV318" s="14" t="s">
        <v>83</v>
      </c>
      <c r="AW318" s="14" t="s">
        <v>3</v>
      </c>
      <c r="AX318" s="14" t="s">
        <v>81</v>
      </c>
      <c r="AY318" s="207" t="s">
        <v>133</v>
      </c>
    </row>
    <row r="319" s="2" customFormat="1" ht="24.15" customHeight="1">
      <c r="A319" s="38"/>
      <c r="B319" s="179"/>
      <c r="C319" s="230" t="s">
        <v>425</v>
      </c>
      <c r="D319" s="230" t="s">
        <v>397</v>
      </c>
      <c r="E319" s="231" t="s">
        <v>1045</v>
      </c>
      <c r="F319" s="232" t="s">
        <v>1046</v>
      </c>
      <c r="G319" s="233" t="s">
        <v>553</v>
      </c>
      <c r="H319" s="234">
        <v>1.0149999999999999</v>
      </c>
      <c r="I319" s="235"/>
      <c r="J319" s="236">
        <f>ROUND(I319*H319,2)</f>
        <v>0</v>
      </c>
      <c r="K319" s="232" t="s">
        <v>139</v>
      </c>
      <c r="L319" s="237"/>
      <c r="M319" s="238" t="s">
        <v>1</v>
      </c>
      <c r="N319" s="239" t="s">
        <v>40</v>
      </c>
      <c r="O319" s="77"/>
      <c r="P319" s="189">
        <f>O319*H319</f>
        <v>0</v>
      </c>
      <c r="Q319" s="189">
        <v>0.0030000000000000001</v>
      </c>
      <c r="R319" s="189">
        <f>Q319*H319</f>
        <v>0.003045</v>
      </c>
      <c r="S319" s="189">
        <v>0</v>
      </c>
      <c r="T319" s="19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1" t="s">
        <v>197</v>
      </c>
      <c r="AT319" s="191" t="s">
        <v>397</v>
      </c>
      <c r="AU319" s="191" t="s">
        <v>83</v>
      </c>
      <c r="AY319" s="19" t="s">
        <v>133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81</v>
      </c>
      <c r="BK319" s="192">
        <f>ROUND(I319*H319,2)</f>
        <v>0</v>
      </c>
      <c r="BL319" s="19" t="s">
        <v>140</v>
      </c>
      <c r="BM319" s="191" t="s">
        <v>1047</v>
      </c>
    </row>
    <row r="320" s="2" customFormat="1">
      <c r="A320" s="38"/>
      <c r="B320" s="39"/>
      <c r="C320" s="38"/>
      <c r="D320" s="193" t="s">
        <v>142</v>
      </c>
      <c r="E320" s="38"/>
      <c r="F320" s="194" t="s">
        <v>1046</v>
      </c>
      <c r="G320" s="38"/>
      <c r="H320" s="38"/>
      <c r="I320" s="195"/>
      <c r="J320" s="38"/>
      <c r="K320" s="38"/>
      <c r="L320" s="39"/>
      <c r="M320" s="196"/>
      <c r="N320" s="197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142</v>
      </c>
      <c r="AU320" s="19" t="s">
        <v>83</v>
      </c>
    </row>
    <row r="321" s="14" customFormat="1">
      <c r="A321" s="14"/>
      <c r="B321" s="206"/>
      <c r="C321" s="14"/>
      <c r="D321" s="193" t="s">
        <v>146</v>
      </c>
      <c r="E321" s="14"/>
      <c r="F321" s="208" t="s">
        <v>633</v>
      </c>
      <c r="G321" s="14"/>
      <c r="H321" s="209">
        <v>1.0149999999999999</v>
      </c>
      <c r="I321" s="210"/>
      <c r="J321" s="14"/>
      <c r="K321" s="14"/>
      <c r="L321" s="206"/>
      <c r="M321" s="211"/>
      <c r="N321" s="212"/>
      <c r="O321" s="212"/>
      <c r="P321" s="212"/>
      <c r="Q321" s="212"/>
      <c r="R321" s="212"/>
      <c r="S321" s="212"/>
      <c r="T321" s="21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7" t="s">
        <v>146</v>
      </c>
      <c r="AU321" s="207" t="s">
        <v>83</v>
      </c>
      <c r="AV321" s="14" t="s">
        <v>83</v>
      </c>
      <c r="AW321" s="14" t="s">
        <v>3</v>
      </c>
      <c r="AX321" s="14" t="s">
        <v>81</v>
      </c>
      <c r="AY321" s="207" t="s">
        <v>133</v>
      </c>
    </row>
    <row r="322" s="2" customFormat="1" ht="37.8" customHeight="1">
      <c r="A322" s="38"/>
      <c r="B322" s="179"/>
      <c r="C322" s="180" t="s">
        <v>434</v>
      </c>
      <c r="D322" s="180" t="s">
        <v>135</v>
      </c>
      <c r="E322" s="181" t="s">
        <v>1048</v>
      </c>
      <c r="F322" s="182" t="s">
        <v>1049</v>
      </c>
      <c r="G322" s="183" t="s">
        <v>211</v>
      </c>
      <c r="H322" s="184">
        <v>2</v>
      </c>
      <c r="I322" s="185"/>
      <c r="J322" s="186">
        <f>ROUND(I322*H322,2)</f>
        <v>0</v>
      </c>
      <c r="K322" s="182" t="s">
        <v>139</v>
      </c>
      <c r="L322" s="39"/>
      <c r="M322" s="187" t="s">
        <v>1</v>
      </c>
      <c r="N322" s="188" t="s">
        <v>40</v>
      </c>
      <c r="O322" s="77"/>
      <c r="P322" s="189">
        <f>O322*H322</f>
        <v>0</v>
      </c>
      <c r="Q322" s="189">
        <v>0</v>
      </c>
      <c r="R322" s="189">
        <f>Q322*H322</f>
        <v>0</v>
      </c>
      <c r="S322" s="189">
        <v>0</v>
      </c>
      <c r="T322" s="190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1" t="s">
        <v>140</v>
      </c>
      <c r="AT322" s="191" t="s">
        <v>135</v>
      </c>
      <c r="AU322" s="191" t="s">
        <v>83</v>
      </c>
      <c r="AY322" s="19" t="s">
        <v>133</v>
      </c>
      <c r="BE322" s="192">
        <f>IF(N322="základní",J322,0)</f>
        <v>0</v>
      </c>
      <c r="BF322" s="192">
        <f>IF(N322="snížená",J322,0)</f>
        <v>0</v>
      </c>
      <c r="BG322" s="192">
        <f>IF(N322="zákl. přenesená",J322,0)</f>
        <v>0</v>
      </c>
      <c r="BH322" s="192">
        <f>IF(N322="sníž. přenesená",J322,0)</f>
        <v>0</v>
      </c>
      <c r="BI322" s="192">
        <f>IF(N322="nulová",J322,0)</f>
        <v>0</v>
      </c>
      <c r="BJ322" s="19" t="s">
        <v>81</v>
      </c>
      <c r="BK322" s="192">
        <f>ROUND(I322*H322,2)</f>
        <v>0</v>
      </c>
      <c r="BL322" s="19" t="s">
        <v>140</v>
      </c>
      <c r="BM322" s="191" t="s">
        <v>1050</v>
      </c>
    </row>
    <row r="323" s="2" customFormat="1">
      <c r="A323" s="38"/>
      <c r="B323" s="39"/>
      <c r="C323" s="38"/>
      <c r="D323" s="193" t="s">
        <v>142</v>
      </c>
      <c r="E323" s="38"/>
      <c r="F323" s="194" t="s">
        <v>1051</v>
      </c>
      <c r="G323" s="38"/>
      <c r="H323" s="38"/>
      <c r="I323" s="195"/>
      <c r="J323" s="38"/>
      <c r="K323" s="38"/>
      <c r="L323" s="39"/>
      <c r="M323" s="196"/>
      <c r="N323" s="197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142</v>
      </c>
      <c r="AU323" s="19" t="s">
        <v>83</v>
      </c>
    </row>
    <row r="324" s="2" customFormat="1">
      <c r="A324" s="38"/>
      <c r="B324" s="39"/>
      <c r="C324" s="38"/>
      <c r="D324" s="193" t="s">
        <v>144</v>
      </c>
      <c r="E324" s="38"/>
      <c r="F324" s="198" t="s">
        <v>940</v>
      </c>
      <c r="G324" s="38"/>
      <c r="H324" s="38"/>
      <c r="I324" s="195"/>
      <c r="J324" s="38"/>
      <c r="K324" s="38"/>
      <c r="L324" s="39"/>
      <c r="M324" s="196"/>
      <c r="N324" s="197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144</v>
      </c>
      <c r="AU324" s="19" t="s">
        <v>83</v>
      </c>
    </row>
    <row r="325" s="14" customFormat="1">
      <c r="A325" s="14"/>
      <c r="B325" s="206"/>
      <c r="C325" s="14"/>
      <c r="D325" s="193" t="s">
        <v>146</v>
      </c>
      <c r="E325" s="207" t="s">
        <v>1</v>
      </c>
      <c r="F325" s="208" t="s">
        <v>83</v>
      </c>
      <c r="G325" s="14"/>
      <c r="H325" s="209">
        <v>2</v>
      </c>
      <c r="I325" s="210"/>
      <c r="J325" s="14"/>
      <c r="K325" s="14"/>
      <c r="L325" s="206"/>
      <c r="M325" s="211"/>
      <c r="N325" s="212"/>
      <c r="O325" s="212"/>
      <c r="P325" s="212"/>
      <c r="Q325" s="212"/>
      <c r="R325" s="212"/>
      <c r="S325" s="212"/>
      <c r="T325" s="21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7" t="s">
        <v>146</v>
      </c>
      <c r="AU325" s="207" t="s">
        <v>83</v>
      </c>
      <c r="AV325" s="14" t="s">
        <v>83</v>
      </c>
      <c r="AW325" s="14" t="s">
        <v>32</v>
      </c>
      <c r="AX325" s="14" t="s">
        <v>81</v>
      </c>
      <c r="AY325" s="207" t="s">
        <v>133</v>
      </c>
    </row>
    <row r="326" s="2" customFormat="1" ht="24.15" customHeight="1">
      <c r="A326" s="38"/>
      <c r="B326" s="179"/>
      <c r="C326" s="230" t="s">
        <v>440</v>
      </c>
      <c r="D326" s="230" t="s">
        <v>397</v>
      </c>
      <c r="E326" s="231" t="s">
        <v>1052</v>
      </c>
      <c r="F326" s="232" t="s">
        <v>1053</v>
      </c>
      <c r="G326" s="233" t="s">
        <v>211</v>
      </c>
      <c r="H326" s="234">
        <v>2.0299999999999998</v>
      </c>
      <c r="I326" s="235"/>
      <c r="J326" s="236">
        <f>ROUND(I326*H326,2)</f>
        <v>0</v>
      </c>
      <c r="K326" s="232" t="s">
        <v>139</v>
      </c>
      <c r="L326" s="237"/>
      <c r="M326" s="238" t="s">
        <v>1</v>
      </c>
      <c r="N326" s="239" t="s">
        <v>40</v>
      </c>
      <c r="O326" s="77"/>
      <c r="P326" s="189">
        <f>O326*H326</f>
        <v>0</v>
      </c>
      <c r="Q326" s="189">
        <v>0.0027899999999999999</v>
      </c>
      <c r="R326" s="189">
        <f>Q326*H326</f>
        <v>0.0056636999999999989</v>
      </c>
      <c r="S326" s="189">
        <v>0</v>
      </c>
      <c r="T326" s="190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1" t="s">
        <v>197</v>
      </c>
      <c r="AT326" s="191" t="s">
        <v>397</v>
      </c>
      <c r="AU326" s="191" t="s">
        <v>83</v>
      </c>
      <c r="AY326" s="19" t="s">
        <v>133</v>
      </c>
      <c r="BE326" s="192">
        <f>IF(N326="základní",J326,0)</f>
        <v>0</v>
      </c>
      <c r="BF326" s="192">
        <f>IF(N326="snížená",J326,0)</f>
        <v>0</v>
      </c>
      <c r="BG326" s="192">
        <f>IF(N326="zákl. přenesená",J326,0)</f>
        <v>0</v>
      </c>
      <c r="BH326" s="192">
        <f>IF(N326="sníž. přenesená",J326,0)</f>
        <v>0</v>
      </c>
      <c r="BI326" s="192">
        <f>IF(N326="nulová",J326,0)</f>
        <v>0</v>
      </c>
      <c r="BJ326" s="19" t="s">
        <v>81</v>
      </c>
      <c r="BK326" s="192">
        <f>ROUND(I326*H326,2)</f>
        <v>0</v>
      </c>
      <c r="BL326" s="19" t="s">
        <v>140</v>
      </c>
      <c r="BM326" s="191" t="s">
        <v>1054</v>
      </c>
    </row>
    <row r="327" s="2" customFormat="1">
      <c r="A327" s="38"/>
      <c r="B327" s="39"/>
      <c r="C327" s="38"/>
      <c r="D327" s="193" t="s">
        <v>142</v>
      </c>
      <c r="E327" s="38"/>
      <c r="F327" s="194" t="s">
        <v>1053</v>
      </c>
      <c r="G327" s="38"/>
      <c r="H327" s="38"/>
      <c r="I327" s="195"/>
      <c r="J327" s="38"/>
      <c r="K327" s="38"/>
      <c r="L327" s="39"/>
      <c r="M327" s="196"/>
      <c r="N327" s="197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142</v>
      </c>
      <c r="AU327" s="19" t="s">
        <v>83</v>
      </c>
    </row>
    <row r="328" s="14" customFormat="1">
      <c r="A328" s="14"/>
      <c r="B328" s="206"/>
      <c r="C328" s="14"/>
      <c r="D328" s="193" t="s">
        <v>146</v>
      </c>
      <c r="E328" s="14"/>
      <c r="F328" s="208" t="s">
        <v>1055</v>
      </c>
      <c r="G328" s="14"/>
      <c r="H328" s="209">
        <v>2.0299999999999998</v>
      </c>
      <c r="I328" s="210"/>
      <c r="J328" s="14"/>
      <c r="K328" s="14"/>
      <c r="L328" s="206"/>
      <c r="M328" s="211"/>
      <c r="N328" s="212"/>
      <c r="O328" s="212"/>
      <c r="P328" s="212"/>
      <c r="Q328" s="212"/>
      <c r="R328" s="212"/>
      <c r="S328" s="212"/>
      <c r="T328" s="213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7" t="s">
        <v>146</v>
      </c>
      <c r="AU328" s="207" t="s">
        <v>83</v>
      </c>
      <c r="AV328" s="14" t="s">
        <v>83</v>
      </c>
      <c r="AW328" s="14" t="s">
        <v>3</v>
      </c>
      <c r="AX328" s="14" t="s">
        <v>81</v>
      </c>
      <c r="AY328" s="207" t="s">
        <v>133</v>
      </c>
    </row>
    <row r="329" s="2" customFormat="1" ht="24.15" customHeight="1">
      <c r="A329" s="38"/>
      <c r="B329" s="179"/>
      <c r="C329" s="180" t="s">
        <v>447</v>
      </c>
      <c r="D329" s="180" t="s">
        <v>135</v>
      </c>
      <c r="E329" s="181" t="s">
        <v>1056</v>
      </c>
      <c r="F329" s="182" t="s">
        <v>1057</v>
      </c>
      <c r="G329" s="183" t="s">
        <v>220</v>
      </c>
      <c r="H329" s="184">
        <v>6</v>
      </c>
      <c r="I329" s="185"/>
      <c r="J329" s="186">
        <f>ROUND(I329*H329,2)</f>
        <v>0</v>
      </c>
      <c r="K329" s="182" t="s">
        <v>1</v>
      </c>
      <c r="L329" s="39"/>
      <c r="M329" s="187" t="s">
        <v>1</v>
      </c>
      <c r="N329" s="188" t="s">
        <v>40</v>
      </c>
      <c r="O329" s="77"/>
      <c r="P329" s="189">
        <f>O329*H329</f>
        <v>0</v>
      </c>
      <c r="Q329" s="189">
        <v>0</v>
      </c>
      <c r="R329" s="189">
        <f>Q329*H329</f>
        <v>0</v>
      </c>
      <c r="S329" s="189">
        <v>0</v>
      </c>
      <c r="T329" s="19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1" t="s">
        <v>140</v>
      </c>
      <c r="AT329" s="191" t="s">
        <v>135</v>
      </c>
      <c r="AU329" s="191" t="s">
        <v>83</v>
      </c>
      <c r="AY329" s="19" t="s">
        <v>133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81</v>
      </c>
      <c r="BK329" s="192">
        <f>ROUND(I329*H329,2)</f>
        <v>0</v>
      </c>
      <c r="BL329" s="19" t="s">
        <v>140</v>
      </c>
      <c r="BM329" s="191" t="s">
        <v>654</v>
      </c>
    </row>
    <row r="330" s="2" customFormat="1">
      <c r="A330" s="38"/>
      <c r="B330" s="39"/>
      <c r="C330" s="38"/>
      <c r="D330" s="193" t="s">
        <v>142</v>
      </c>
      <c r="E330" s="38"/>
      <c r="F330" s="194" t="s">
        <v>1057</v>
      </c>
      <c r="G330" s="38"/>
      <c r="H330" s="38"/>
      <c r="I330" s="195"/>
      <c r="J330" s="38"/>
      <c r="K330" s="38"/>
      <c r="L330" s="39"/>
      <c r="M330" s="196"/>
      <c r="N330" s="197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142</v>
      </c>
      <c r="AU330" s="19" t="s">
        <v>83</v>
      </c>
    </row>
    <row r="331" s="2" customFormat="1">
      <c r="A331" s="38"/>
      <c r="B331" s="39"/>
      <c r="C331" s="38"/>
      <c r="D331" s="193" t="s">
        <v>144</v>
      </c>
      <c r="E331" s="38"/>
      <c r="F331" s="198" t="s">
        <v>940</v>
      </c>
      <c r="G331" s="38"/>
      <c r="H331" s="38"/>
      <c r="I331" s="195"/>
      <c r="J331" s="38"/>
      <c r="K331" s="38"/>
      <c r="L331" s="39"/>
      <c r="M331" s="196"/>
      <c r="N331" s="197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144</v>
      </c>
      <c r="AU331" s="19" t="s">
        <v>83</v>
      </c>
    </row>
    <row r="332" s="14" customFormat="1">
      <c r="A332" s="14"/>
      <c r="B332" s="206"/>
      <c r="C332" s="14"/>
      <c r="D332" s="193" t="s">
        <v>146</v>
      </c>
      <c r="E332" s="207" t="s">
        <v>1</v>
      </c>
      <c r="F332" s="208" t="s">
        <v>175</v>
      </c>
      <c r="G332" s="14"/>
      <c r="H332" s="209">
        <v>6</v>
      </c>
      <c r="I332" s="210"/>
      <c r="J332" s="14"/>
      <c r="K332" s="14"/>
      <c r="L332" s="206"/>
      <c r="M332" s="211"/>
      <c r="N332" s="212"/>
      <c r="O332" s="212"/>
      <c r="P332" s="212"/>
      <c r="Q332" s="212"/>
      <c r="R332" s="212"/>
      <c r="S332" s="212"/>
      <c r="T332" s="21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7" t="s">
        <v>146</v>
      </c>
      <c r="AU332" s="207" t="s">
        <v>83</v>
      </c>
      <c r="AV332" s="14" t="s">
        <v>83</v>
      </c>
      <c r="AW332" s="14" t="s">
        <v>32</v>
      </c>
      <c r="AX332" s="14" t="s">
        <v>81</v>
      </c>
      <c r="AY332" s="207" t="s">
        <v>133</v>
      </c>
    </row>
    <row r="333" s="2" customFormat="1" ht="24.15" customHeight="1">
      <c r="A333" s="38"/>
      <c r="B333" s="179"/>
      <c r="C333" s="180" t="s">
        <v>453</v>
      </c>
      <c r="D333" s="180" t="s">
        <v>135</v>
      </c>
      <c r="E333" s="181" t="s">
        <v>775</v>
      </c>
      <c r="F333" s="182" t="s">
        <v>776</v>
      </c>
      <c r="G333" s="183" t="s">
        <v>270</v>
      </c>
      <c r="H333" s="184">
        <v>5.6340000000000003</v>
      </c>
      <c r="I333" s="185"/>
      <c r="J333" s="186">
        <f>ROUND(I333*H333,2)</f>
        <v>0</v>
      </c>
      <c r="K333" s="182" t="s">
        <v>139</v>
      </c>
      <c r="L333" s="39"/>
      <c r="M333" s="187" t="s">
        <v>1</v>
      </c>
      <c r="N333" s="188" t="s">
        <v>40</v>
      </c>
      <c r="O333" s="77"/>
      <c r="P333" s="189">
        <f>O333*H333</f>
        <v>0</v>
      </c>
      <c r="Q333" s="189">
        <v>0</v>
      </c>
      <c r="R333" s="189">
        <f>Q333*H333</f>
        <v>0</v>
      </c>
      <c r="S333" s="189">
        <v>0</v>
      </c>
      <c r="T333" s="19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1" t="s">
        <v>140</v>
      </c>
      <c r="AT333" s="191" t="s">
        <v>135</v>
      </c>
      <c r="AU333" s="191" t="s">
        <v>83</v>
      </c>
      <c r="AY333" s="19" t="s">
        <v>133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81</v>
      </c>
      <c r="BK333" s="192">
        <f>ROUND(I333*H333,2)</f>
        <v>0</v>
      </c>
      <c r="BL333" s="19" t="s">
        <v>140</v>
      </c>
      <c r="BM333" s="191" t="s">
        <v>777</v>
      </c>
    </row>
    <row r="334" s="2" customFormat="1">
      <c r="A334" s="38"/>
      <c r="B334" s="39"/>
      <c r="C334" s="38"/>
      <c r="D334" s="193" t="s">
        <v>142</v>
      </c>
      <c r="E334" s="38"/>
      <c r="F334" s="194" t="s">
        <v>778</v>
      </c>
      <c r="G334" s="38"/>
      <c r="H334" s="38"/>
      <c r="I334" s="195"/>
      <c r="J334" s="38"/>
      <c r="K334" s="38"/>
      <c r="L334" s="39"/>
      <c r="M334" s="196"/>
      <c r="N334" s="197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142</v>
      </c>
      <c r="AU334" s="19" t="s">
        <v>83</v>
      </c>
    </row>
    <row r="335" s="2" customFormat="1">
      <c r="A335" s="38"/>
      <c r="B335" s="39"/>
      <c r="C335" s="38"/>
      <c r="D335" s="193" t="s">
        <v>144</v>
      </c>
      <c r="E335" s="38"/>
      <c r="F335" s="198" t="s">
        <v>940</v>
      </c>
      <c r="G335" s="38"/>
      <c r="H335" s="38"/>
      <c r="I335" s="195"/>
      <c r="J335" s="38"/>
      <c r="K335" s="38"/>
      <c r="L335" s="39"/>
      <c r="M335" s="196"/>
      <c r="N335" s="197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144</v>
      </c>
      <c r="AU335" s="19" t="s">
        <v>83</v>
      </c>
    </row>
    <row r="336" s="13" customFormat="1">
      <c r="A336" s="13"/>
      <c r="B336" s="199"/>
      <c r="C336" s="13"/>
      <c r="D336" s="193" t="s">
        <v>146</v>
      </c>
      <c r="E336" s="200" t="s">
        <v>1</v>
      </c>
      <c r="F336" s="201" t="s">
        <v>407</v>
      </c>
      <c r="G336" s="13"/>
      <c r="H336" s="200" t="s">
        <v>1</v>
      </c>
      <c r="I336" s="202"/>
      <c r="J336" s="13"/>
      <c r="K336" s="13"/>
      <c r="L336" s="199"/>
      <c r="M336" s="203"/>
      <c r="N336" s="204"/>
      <c r="O336" s="204"/>
      <c r="P336" s="204"/>
      <c r="Q336" s="204"/>
      <c r="R336" s="204"/>
      <c r="S336" s="204"/>
      <c r="T336" s="20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0" t="s">
        <v>146</v>
      </c>
      <c r="AU336" s="200" t="s">
        <v>83</v>
      </c>
      <c r="AV336" s="13" t="s">
        <v>81</v>
      </c>
      <c r="AW336" s="13" t="s">
        <v>32</v>
      </c>
      <c r="AX336" s="13" t="s">
        <v>75</v>
      </c>
      <c r="AY336" s="200" t="s">
        <v>133</v>
      </c>
    </row>
    <row r="337" s="14" customFormat="1">
      <c r="A337" s="14"/>
      <c r="B337" s="206"/>
      <c r="C337" s="14"/>
      <c r="D337" s="193" t="s">
        <v>146</v>
      </c>
      <c r="E337" s="207" t="s">
        <v>1</v>
      </c>
      <c r="F337" s="208" t="s">
        <v>1058</v>
      </c>
      <c r="G337" s="14"/>
      <c r="H337" s="209">
        <v>3</v>
      </c>
      <c r="I337" s="210"/>
      <c r="J337" s="14"/>
      <c r="K337" s="14"/>
      <c r="L337" s="206"/>
      <c r="M337" s="211"/>
      <c r="N337" s="212"/>
      <c r="O337" s="212"/>
      <c r="P337" s="212"/>
      <c r="Q337" s="212"/>
      <c r="R337" s="212"/>
      <c r="S337" s="212"/>
      <c r="T337" s="213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7" t="s">
        <v>146</v>
      </c>
      <c r="AU337" s="207" t="s">
        <v>83</v>
      </c>
      <c r="AV337" s="14" t="s">
        <v>83</v>
      </c>
      <c r="AW337" s="14" t="s">
        <v>32</v>
      </c>
      <c r="AX337" s="14" t="s">
        <v>75</v>
      </c>
      <c r="AY337" s="207" t="s">
        <v>133</v>
      </c>
    </row>
    <row r="338" s="14" customFormat="1">
      <c r="A338" s="14"/>
      <c r="B338" s="206"/>
      <c r="C338" s="14"/>
      <c r="D338" s="193" t="s">
        <v>146</v>
      </c>
      <c r="E338" s="207" t="s">
        <v>1</v>
      </c>
      <c r="F338" s="208" t="s">
        <v>1059</v>
      </c>
      <c r="G338" s="14"/>
      <c r="H338" s="209">
        <v>2.6339999999999999</v>
      </c>
      <c r="I338" s="210"/>
      <c r="J338" s="14"/>
      <c r="K338" s="14"/>
      <c r="L338" s="206"/>
      <c r="M338" s="211"/>
      <c r="N338" s="212"/>
      <c r="O338" s="212"/>
      <c r="P338" s="212"/>
      <c r="Q338" s="212"/>
      <c r="R338" s="212"/>
      <c r="S338" s="212"/>
      <c r="T338" s="21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7" t="s">
        <v>146</v>
      </c>
      <c r="AU338" s="207" t="s">
        <v>83</v>
      </c>
      <c r="AV338" s="14" t="s">
        <v>83</v>
      </c>
      <c r="AW338" s="14" t="s">
        <v>32</v>
      </c>
      <c r="AX338" s="14" t="s">
        <v>75</v>
      </c>
      <c r="AY338" s="207" t="s">
        <v>133</v>
      </c>
    </row>
    <row r="339" s="15" customFormat="1">
      <c r="A339" s="15"/>
      <c r="B339" s="214"/>
      <c r="C339" s="15"/>
      <c r="D339" s="193" t="s">
        <v>146</v>
      </c>
      <c r="E339" s="215" t="s">
        <v>1</v>
      </c>
      <c r="F339" s="216" t="s">
        <v>169</v>
      </c>
      <c r="G339" s="15"/>
      <c r="H339" s="217">
        <v>5.6340000000000003</v>
      </c>
      <c r="I339" s="218"/>
      <c r="J339" s="15"/>
      <c r="K339" s="15"/>
      <c r="L339" s="214"/>
      <c r="M339" s="219"/>
      <c r="N339" s="220"/>
      <c r="O339" s="220"/>
      <c r="P339" s="220"/>
      <c r="Q339" s="220"/>
      <c r="R339" s="220"/>
      <c r="S339" s="220"/>
      <c r="T339" s="221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15" t="s">
        <v>146</v>
      </c>
      <c r="AU339" s="215" t="s">
        <v>83</v>
      </c>
      <c r="AV339" s="15" t="s">
        <v>140</v>
      </c>
      <c r="AW339" s="15" t="s">
        <v>32</v>
      </c>
      <c r="AX339" s="15" t="s">
        <v>81</v>
      </c>
      <c r="AY339" s="215" t="s">
        <v>133</v>
      </c>
    </row>
    <row r="340" s="12" customFormat="1" ht="22.8" customHeight="1">
      <c r="A340" s="12"/>
      <c r="B340" s="166"/>
      <c r="C340" s="12"/>
      <c r="D340" s="167" t="s">
        <v>74</v>
      </c>
      <c r="E340" s="177" t="s">
        <v>202</v>
      </c>
      <c r="F340" s="177" t="s">
        <v>780</v>
      </c>
      <c r="G340" s="12"/>
      <c r="H340" s="12"/>
      <c r="I340" s="169"/>
      <c r="J340" s="178">
        <f>BK340</f>
        <v>0</v>
      </c>
      <c r="K340" s="12"/>
      <c r="L340" s="166"/>
      <c r="M340" s="171"/>
      <c r="N340" s="172"/>
      <c r="O340" s="172"/>
      <c r="P340" s="173">
        <f>SUM(P341:P354)</f>
        <v>0</v>
      </c>
      <c r="Q340" s="172"/>
      <c r="R340" s="173">
        <f>SUM(R341:R354)</f>
        <v>0</v>
      </c>
      <c r="S340" s="172"/>
      <c r="T340" s="174">
        <f>SUM(T341:T354)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67" t="s">
        <v>81</v>
      </c>
      <c r="AT340" s="175" t="s">
        <v>74</v>
      </c>
      <c r="AU340" s="175" t="s">
        <v>81</v>
      </c>
      <c r="AY340" s="167" t="s">
        <v>133</v>
      </c>
      <c r="BK340" s="176">
        <f>SUM(BK341:BK354)</f>
        <v>0</v>
      </c>
    </row>
    <row r="341" s="2" customFormat="1" ht="16.5" customHeight="1">
      <c r="A341" s="38"/>
      <c r="B341" s="179"/>
      <c r="C341" s="180" t="s">
        <v>459</v>
      </c>
      <c r="D341" s="180" t="s">
        <v>135</v>
      </c>
      <c r="E341" s="181" t="s">
        <v>782</v>
      </c>
      <c r="F341" s="182" t="s">
        <v>783</v>
      </c>
      <c r="G341" s="183" t="s">
        <v>211</v>
      </c>
      <c r="H341" s="184">
        <v>26.100000000000001</v>
      </c>
      <c r="I341" s="185"/>
      <c r="J341" s="186">
        <f>ROUND(I341*H341,2)</f>
        <v>0</v>
      </c>
      <c r="K341" s="182" t="s">
        <v>139</v>
      </c>
      <c r="L341" s="39"/>
      <c r="M341" s="187" t="s">
        <v>1</v>
      </c>
      <c r="N341" s="188" t="s">
        <v>40</v>
      </c>
      <c r="O341" s="77"/>
      <c r="P341" s="189">
        <f>O341*H341</f>
        <v>0</v>
      </c>
      <c r="Q341" s="189">
        <v>0</v>
      </c>
      <c r="R341" s="189">
        <f>Q341*H341</f>
        <v>0</v>
      </c>
      <c r="S341" s="189">
        <v>0</v>
      </c>
      <c r="T341" s="19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1" t="s">
        <v>140</v>
      </c>
      <c r="AT341" s="191" t="s">
        <v>135</v>
      </c>
      <c r="AU341" s="191" t="s">
        <v>83</v>
      </c>
      <c r="AY341" s="19" t="s">
        <v>133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81</v>
      </c>
      <c r="BK341" s="192">
        <f>ROUND(I341*H341,2)</f>
        <v>0</v>
      </c>
      <c r="BL341" s="19" t="s">
        <v>140</v>
      </c>
      <c r="BM341" s="191" t="s">
        <v>784</v>
      </c>
    </row>
    <row r="342" s="2" customFormat="1">
      <c r="A342" s="38"/>
      <c r="B342" s="39"/>
      <c r="C342" s="38"/>
      <c r="D342" s="193" t="s">
        <v>142</v>
      </c>
      <c r="E342" s="38"/>
      <c r="F342" s="194" t="s">
        <v>785</v>
      </c>
      <c r="G342" s="38"/>
      <c r="H342" s="38"/>
      <c r="I342" s="195"/>
      <c r="J342" s="38"/>
      <c r="K342" s="38"/>
      <c r="L342" s="39"/>
      <c r="M342" s="196"/>
      <c r="N342" s="197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142</v>
      </c>
      <c r="AU342" s="19" t="s">
        <v>83</v>
      </c>
    </row>
    <row r="343" s="2" customFormat="1">
      <c r="A343" s="38"/>
      <c r="B343" s="39"/>
      <c r="C343" s="38"/>
      <c r="D343" s="193" t="s">
        <v>144</v>
      </c>
      <c r="E343" s="38"/>
      <c r="F343" s="198" t="s">
        <v>145</v>
      </c>
      <c r="G343" s="38"/>
      <c r="H343" s="38"/>
      <c r="I343" s="195"/>
      <c r="J343" s="38"/>
      <c r="K343" s="38"/>
      <c r="L343" s="39"/>
      <c r="M343" s="196"/>
      <c r="N343" s="197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144</v>
      </c>
      <c r="AU343" s="19" t="s">
        <v>83</v>
      </c>
    </row>
    <row r="344" s="13" customFormat="1">
      <c r="A344" s="13"/>
      <c r="B344" s="199"/>
      <c r="C344" s="13"/>
      <c r="D344" s="193" t="s">
        <v>146</v>
      </c>
      <c r="E344" s="200" t="s">
        <v>1</v>
      </c>
      <c r="F344" s="201" t="s">
        <v>147</v>
      </c>
      <c r="G344" s="13"/>
      <c r="H344" s="200" t="s">
        <v>1</v>
      </c>
      <c r="I344" s="202"/>
      <c r="J344" s="13"/>
      <c r="K344" s="13"/>
      <c r="L344" s="199"/>
      <c r="M344" s="203"/>
      <c r="N344" s="204"/>
      <c r="O344" s="204"/>
      <c r="P344" s="204"/>
      <c r="Q344" s="204"/>
      <c r="R344" s="204"/>
      <c r="S344" s="204"/>
      <c r="T344" s="20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0" t="s">
        <v>146</v>
      </c>
      <c r="AU344" s="200" t="s">
        <v>83</v>
      </c>
      <c r="AV344" s="13" t="s">
        <v>81</v>
      </c>
      <c r="AW344" s="13" t="s">
        <v>32</v>
      </c>
      <c r="AX344" s="13" t="s">
        <v>75</v>
      </c>
      <c r="AY344" s="200" t="s">
        <v>133</v>
      </c>
    </row>
    <row r="345" s="13" customFormat="1">
      <c r="A345" s="13"/>
      <c r="B345" s="199"/>
      <c r="C345" s="13"/>
      <c r="D345" s="193" t="s">
        <v>146</v>
      </c>
      <c r="E345" s="200" t="s">
        <v>1</v>
      </c>
      <c r="F345" s="201" t="s">
        <v>1060</v>
      </c>
      <c r="G345" s="13"/>
      <c r="H345" s="200" t="s">
        <v>1</v>
      </c>
      <c r="I345" s="202"/>
      <c r="J345" s="13"/>
      <c r="K345" s="13"/>
      <c r="L345" s="199"/>
      <c r="M345" s="203"/>
      <c r="N345" s="204"/>
      <c r="O345" s="204"/>
      <c r="P345" s="204"/>
      <c r="Q345" s="204"/>
      <c r="R345" s="204"/>
      <c r="S345" s="204"/>
      <c r="T345" s="20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0" t="s">
        <v>146</v>
      </c>
      <c r="AU345" s="200" t="s">
        <v>83</v>
      </c>
      <c r="AV345" s="13" t="s">
        <v>81</v>
      </c>
      <c r="AW345" s="13" t="s">
        <v>32</v>
      </c>
      <c r="AX345" s="13" t="s">
        <v>75</v>
      </c>
      <c r="AY345" s="200" t="s">
        <v>133</v>
      </c>
    </row>
    <row r="346" s="14" customFormat="1">
      <c r="A346" s="14"/>
      <c r="B346" s="206"/>
      <c r="C346" s="14"/>
      <c r="D346" s="193" t="s">
        <v>146</v>
      </c>
      <c r="E346" s="207" t="s">
        <v>1</v>
      </c>
      <c r="F346" s="208" t="s">
        <v>1061</v>
      </c>
      <c r="G346" s="14"/>
      <c r="H346" s="209">
        <v>1.3999999999999999</v>
      </c>
      <c r="I346" s="210"/>
      <c r="J346" s="14"/>
      <c r="K346" s="14"/>
      <c r="L346" s="206"/>
      <c r="M346" s="211"/>
      <c r="N346" s="212"/>
      <c r="O346" s="212"/>
      <c r="P346" s="212"/>
      <c r="Q346" s="212"/>
      <c r="R346" s="212"/>
      <c r="S346" s="212"/>
      <c r="T346" s="21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7" t="s">
        <v>146</v>
      </c>
      <c r="AU346" s="207" t="s">
        <v>83</v>
      </c>
      <c r="AV346" s="14" t="s">
        <v>83</v>
      </c>
      <c r="AW346" s="14" t="s">
        <v>32</v>
      </c>
      <c r="AX346" s="14" t="s">
        <v>75</v>
      </c>
      <c r="AY346" s="207" t="s">
        <v>133</v>
      </c>
    </row>
    <row r="347" s="14" customFormat="1">
      <c r="A347" s="14"/>
      <c r="B347" s="206"/>
      <c r="C347" s="14"/>
      <c r="D347" s="193" t="s">
        <v>146</v>
      </c>
      <c r="E347" s="207" t="s">
        <v>1</v>
      </c>
      <c r="F347" s="208" t="s">
        <v>1062</v>
      </c>
      <c r="G347" s="14"/>
      <c r="H347" s="209">
        <v>7.4000000000000004</v>
      </c>
      <c r="I347" s="210"/>
      <c r="J347" s="14"/>
      <c r="K347" s="14"/>
      <c r="L347" s="206"/>
      <c r="M347" s="211"/>
      <c r="N347" s="212"/>
      <c r="O347" s="212"/>
      <c r="P347" s="212"/>
      <c r="Q347" s="212"/>
      <c r="R347" s="212"/>
      <c r="S347" s="212"/>
      <c r="T347" s="21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7" t="s">
        <v>146</v>
      </c>
      <c r="AU347" s="207" t="s">
        <v>83</v>
      </c>
      <c r="AV347" s="14" t="s">
        <v>83</v>
      </c>
      <c r="AW347" s="14" t="s">
        <v>32</v>
      </c>
      <c r="AX347" s="14" t="s">
        <v>75</v>
      </c>
      <c r="AY347" s="207" t="s">
        <v>133</v>
      </c>
    </row>
    <row r="348" s="14" customFormat="1">
      <c r="A348" s="14"/>
      <c r="B348" s="206"/>
      <c r="C348" s="14"/>
      <c r="D348" s="193" t="s">
        <v>146</v>
      </c>
      <c r="E348" s="207" t="s">
        <v>1</v>
      </c>
      <c r="F348" s="208" t="s">
        <v>1063</v>
      </c>
      <c r="G348" s="14"/>
      <c r="H348" s="209">
        <v>2.8999999999999999</v>
      </c>
      <c r="I348" s="210"/>
      <c r="J348" s="14"/>
      <c r="K348" s="14"/>
      <c r="L348" s="206"/>
      <c r="M348" s="211"/>
      <c r="N348" s="212"/>
      <c r="O348" s="212"/>
      <c r="P348" s="212"/>
      <c r="Q348" s="212"/>
      <c r="R348" s="212"/>
      <c r="S348" s="212"/>
      <c r="T348" s="21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7" t="s">
        <v>146</v>
      </c>
      <c r="AU348" s="207" t="s">
        <v>83</v>
      </c>
      <c r="AV348" s="14" t="s">
        <v>83</v>
      </c>
      <c r="AW348" s="14" t="s">
        <v>32</v>
      </c>
      <c r="AX348" s="14" t="s">
        <v>75</v>
      </c>
      <c r="AY348" s="207" t="s">
        <v>133</v>
      </c>
    </row>
    <row r="349" s="14" customFormat="1">
      <c r="A349" s="14"/>
      <c r="B349" s="206"/>
      <c r="C349" s="14"/>
      <c r="D349" s="193" t="s">
        <v>146</v>
      </c>
      <c r="E349" s="207" t="s">
        <v>1</v>
      </c>
      <c r="F349" s="208" t="s">
        <v>1064</v>
      </c>
      <c r="G349" s="14"/>
      <c r="H349" s="209">
        <v>6.4000000000000004</v>
      </c>
      <c r="I349" s="210"/>
      <c r="J349" s="14"/>
      <c r="K349" s="14"/>
      <c r="L349" s="206"/>
      <c r="M349" s="211"/>
      <c r="N349" s="212"/>
      <c r="O349" s="212"/>
      <c r="P349" s="212"/>
      <c r="Q349" s="212"/>
      <c r="R349" s="212"/>
      <c r="S349" s="212"/>
      <c r="T349" s="21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7" t="s">
        <v>146</v>
      </c>
      <c r="AU349" s="207" t="s">
        <v>83</v>
      </c>
      <c r="AV349" s="14" t="s">
        <v>83</v>
      </c>
      <c r="AW349" s="14" t="s">
        <v>32</v>
      </c>
      <c r="AX349" s="14" t="s">
        <v>75</v>
      </c>
      <c r="AY349" s="207" t="s">
        <v>133</v>
      </c>
    </row>
    <row r="350" s="14" customFormat="1">
      <c r="A350" s="14"/>
      <c r="B350" s="206"/>
      <c r="C350" s="14"/>
      <c r="D350" s="193" t="s">
        <v>146</v>
      </c>
      <c r="E350" s="207" t="s">
        <v>1</v>
      </c>
      <c r="F350" s="208" t="s">
        <v>1065</v>
      </c>
      <c r="G350" s="14"/>
      <c r="H350" s="209">
        <v>1</v>
      </c>
      <c r="I350" s="210"/>
      <c r="J350" s="14"/>
      <c r="K350" s="14"/>
      <c r="L350" s="206"/>
      <c r="M350" s="211"/>
      <c r="N350" s="212"/>
      <c r="O350" s="212"/>
      <c r="P350" s="212"/>
      <c r="Q350" s="212"/>
      <c r="R350" s="212"/>
      <c r="S350" s="212"/>
      <c r="T350" s="21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7" t="s">
        <v>146</v>
      </c>
      <c r="AU350" s="207" t="s">
        <v>83</v>
      </c>
      <c r="AV350" s="14" t="s">
        <v>83</v>
      </c>
      <c r="AW350" s="14" t="s">
        <v>32</v>
      </c>
      <c r="AX350" s="14" t="s">
        <v>75</v>
      </c>
      <c r="AY350" s="207" t="s">
        <v>133</v>
      </c>
    </row>
    <row r="351" s="14" customFormat="1">
      <c r="A351" s="14"/>
      <c r="B351" s="206"/>
      <c r="C351" s="14"/>
      <c r="D351" s="193" t="s">
        <v>146</v>
      </c>
      <c r="E351" s="207" t="s">
        <v>1</v>
      </c>
      <c r="F351" s="208" t="s">
        <v>1066</v>
      </c>
      <c r="G351" s="14"/>
      <c r="H351" s="209">
        <v>2</v>
      </c>
      <c r="I351" s="210"/>
      <c r="J351" s="14"/>
      <c r="K351" s="14"/>
      <c r="L351" s="206"/>
      <c r="M351" s="211"/>
      <c r="N351" s="212"/>
      <c r="O351" s="212"/>
      <c r="P351" s="212"/>
      <c r="Q351" s="212"/>
      <c r="R351" s="212"/>
      <c r="S351" s="212"/>
      <c r="T351" s="213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7" t="s">
        <v>146</v>
      </c>
      <c r="AU351" s="207" t="s">
        <v>83</v>
      </c>
      <c r="AV351" s="14" t="s">
        <v>83</v>
      </c>
      <c r="AW351" s="14" t="s">
        <v>32</v>
      </c>
      <c r="AX351" s="14" t="s">
        <v>75</v>
      </c>
      <c r="AY351" s="207" t="s">
        <v>133</v>
      </c>
    </row>
    <row r="352" s="13" customFormat="1">
      <c r="A352" s="13"/>
      <c r="B352" s="199"/>
      <c r="C352" s="13"/>
      <c r="D352" s="193" t="s">
        <v>146</v>
      </c>
      <c r="E352" s="200" t="s">
        <v>1</v>
      </c>
      <c r="F352" s="201" t="s">
        <v>1067</v>
      </c>
      <c r="G352" s="13"/>
      <c r="H352" s="200" t="s">
        <v>1</v>
      </c>
      <c r="I352" s="202"/>
      <c r="J352" s="13"/>
      <c r="K352" s="13"/>
      <c r="L352" s="199"/>
      <c r="M352" s="203"/>
      <c r="N352" s="204"/>
      <c r="O352" s="204"/>
      <c r="P352" s="204"/>
      <c r="Q352" s="204"/>
      <c r="R352" s="204"/>
      <c r="S352" s="204"/>
      <c r="T352" s="20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00" t="s">
        <v>146</v>
      </c>
      <c r="AU352" s="200" t="s">
        <v>83</v>
      </c>
      <c r="AV352" s="13" t="s">
        <v>81</v>
      </c>
      <c r="AW352" s="13" t="s">
        <v>32</v>
      </c>
      <c r="AX352" s="13" t="s">
        <v>75</v>
      </c>
      <c r="AY352" s="200" t="s">
        <v>133</v>
      </c>
    </row>
    <row r="353" s="14" customFormat="1">
      <c r="A353" s="14"/>
      <c r="B353" s="206"/>
      <c r="C353" s="14"/>
      <c r="D353" s="193" t="s">
        <v>146</v>
      </c>
      <c r="E353" s="207" t="s">
        <v>1</v>
      </c>
      <c r="F353" s="208" t="s">
        <v>1068</v>
      </c>
      <c r="G353" s="14"/>
      <c r="H353" s="209">
        <v>5</v>
      </c>
      <c r="I353" s="210"/>
      <c r="J353" s="14"/>
      <c r="K353" s="14"/>
      <c r="L353" s="206"/>
      <c r="M353" s="211"/>
      <c r="N353" s="212"/>
      <c r="O353" s="212"/>
      <c r="P353" s="212"/>
      <c r="Q353" s="212"/>
      <c r="R353" s="212"/>
      <c r="S353" s="212"/>
      <c r="T353" s="213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7" t="s">
        <v>146</v>
      </c>
      <c r="AU353" s="207" t="s">
        <v>83</v>
      </c>
      <c r="AV353" s="14" t="s">
        <v>83</v>
      </c>
      <c r="AW353" s="14" t="s">
        <v>32</v>
      </c>
      <c r="AX353" s="14" t="s">
        <v>75</v>
      </c>
      <c r="AY353" s="207" t="s">
        <v>133</v>
      </c>
    </row>
    <row r="354" s="15" customFormat="1">
      <c r="A354" s="15"/>
      <c r="B354" s="214"/>
      <c r="C354" s="15"/>
      <c r="D354" s="193" t="s">
        <v>146</v>
      </c>
      <c r="E354" s="215" t="s">
        <v>1</v>
      </c>
      <c r="F354" s="216" t="s">
        <v>169</v>
      </c>
      <c r="G354" s="15"/>
      <c r="H354" s="217">
        <v>26.100000000000001</v>
      </c>
      <c r="I354" s="218"/>
      <c r="J354" s="15"/>
      <c r="K354" s="15"/>
      <c r="L354" s="214"/>
      <c r="M354" s="219"/>
      <c r="N354" s="220"/>
      <c r="O354" s="220"/>
      <c r="P354" s="220"/>
      <c r="Q354" s="220"/>
      <c r="R354" s="220"/>
      <c r="S354" s="220"/>
      <c r="T354" s="22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15" t="s">
        <v>146</v>
      </c>
      <c r="AU354" s="215" t="s">
        <v>83</v>
      </c>
      <c r="AV354" s="15" t="s">
        <v>140</v>
      </c>
      <c r="AW354" s="15" t="s">
        <v>32</v>
      </c>
      <c r="AX354" s="15" t="s">
        <v>81</v>
      </c>
      <c r="AY354" s="215" t="s">
        <v>133</v>
      </c>
    </row>
    <row r="355" s="12" customFormat="1" ht="22.8" customHeight="1">
      <c r="A355" s="12"/>
      <c r="B355" s="166"/>
      <c r="C355" s="12"/>
      <c r="D355" s="167" t="s">
        <v>74</v>
      </c>
      <c r="E355" s="177" t="s">
        <v>866</v>
      </c>
      <c r="F355" s="177" t="s">
        <v>867</v>
      </c>
      <c r="G355" s="12"/>
      <c r="H355" s="12"/>
      <c r="I355" s="169"/>
      <c r="J355" s="178">
        <f>BK355</f>
        <v>0</v>
      </c>
      <c r="K355" s="12"/>
      <c r="L355" s="166"/>
      <c r="M355" s="171"/>
      <c r="N355" s="172"/>
      <c r="O355" s="172"/>
      <c r="P355" s="173">
        <f>SUM(P356:P383)</f>
        <v>0</v>
      </c>
      <c r="Q355" s="172"/>
      <c r="R355" s="173">
        <f>SUM(R356:R383)</f>
        <v>0</v>
      </c>
      <c r="S355" s="172"/>
      <c r="T355" s="174">
        <f>SUM(T356:T383)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167" t="s">
        <v>81</v>
      </c>
      <c r="AT355" s="175" t="s">
        <v>74</v>
      </c>
      <c r="AU355" s="175" t="s">
        <v>81</v>
      </c>
      <c r="AY355" s="167" t="s">
        <v>133</v>
      </c>
      <c r="BK355" s="176">
        <f>SUM(BK356:BK383)</f>
        <v>0</v>
      </c>
    </row>
    <row r="356" s="2" customFormat="1" ht="21.75" customHeight="1">
      <c r="A356" s="38"/>
      <c r="B356" s="179"/>
      <c r="C356" s="180" t="s">
        <v>465</v>
      </c>
      <c r="D356" s="180" t="s">
        <v>135</v>
      </c>
      <c r="E356" s="181" t="s">
        <v>869</v>
      </c>
      <c r="F356" s="182" t="s">
        <v>870</v>
      </c>
      <c r="G356" s="183" t="s">
        <v>363</v>
      </c>
      <c r="H356" s="184">
        <v>13.94</v>
      </c>
      <c r="I356" s="185"/>
      <c r="J356" s="186">
        <f>ROUND(I356*H356,2)</f>
        <v>0</v>
      </c>
      <c r="K356" s="182" t="s">
        <v>162</v>
      </c>
      <c r="L356" s="39"/>
      <c r="M356" s="187" t="s">
        <v>1</v>
      </c>
      <c r="N356" s="188" t="s">
        <v>40</v>
      </c>
      <c r="O356" s="77"/>
      <c r="P356" s="189">
        <f>O356*H356</f>
        <v>0</v>
      </c>
      <c r="Q356" s="189">
        <v>0</v>
      </c>
      <c r="R356" s="189">
        <f>Q356*H356</f>
        <v>0</v>
      </c>
      <c r="S356" s="189">
        <v>0</v>
      </c>
      <c r="T356" s="190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1" t="s">
        <v>140</v>
      </c>
      <c r="AT356" s="191" t="s">
        <v>135</v>
      </c>
      <c r="AU356" s="191" t="s">
        <v>83</v>
      </c>
      <c r="AY356" s="19" t="s">
        <v>133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9" t="s">
        <v>81</v>
      </c>
      <c r="BK356" s="192">
        <f>ROUND(I356*H356,2)</f>
        <v>0</v>
      </c>
      <c r="BL356" s="19" t="s">
        <v>140</v>
      </c>
      <c r="BM356" s="191" t="s">
        <v>871</v>
      </c>
    </row>
    <row r="357" s="2" customFormat="1">
      <c r="A357" s="38"/>
      <c r="B357" s="39"/>
      <c r="C357" s="38"/>
      <c r="D357" s="193" t="s">
        <v>142</v>
      </c>
      <c r="E357" s="38"/>
      <c r="F357" s="194" t="s">
        <v>872</v>
      </c>
      <c r="G357" s="38"/>
      <c r="H357" s="38"/>
      <c r="I357" s="195"/>
      <c r="J357" s="38"/>
      <c r="K357" s="38"/>
      <c r="L357" s="39"/>
      <c r="M357" s="196"/>
      <c r="N357" s="197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142</v>
      </c>
      <c r="AU357" s="19" t="s">
        <v>83</v>
      </c>
    </row>
    <row r="358" s="14" customFormat="1">
      <c r="A358" s="14"/>
      <c r="B358" s="206"/>
      <c r="C358" s="14"/>
      <c r="D358" s="193" t="s">
        <v>146</v>
      </c>
      <c r="E358" s="207" t="s">
        <v>1</v>
      </c>
      <c r="F358" s="208" t="s">
        <v>1069</v>
      </c>
      <c r="G358" s="14"/>
      <c r="H358" s="209">
        <v>8.7739999999999991</v>
      </c>
      <c r="I358" s="210"/>
      <c r="J358" s="14"/>
      <c r="K358" s="14"/>
      <c r="L358" s="206"/>
      <c r="M358" s="211"/>
      <c r="N358" s="212"/>
      <c r="O358" s="212"/>
      <c r="P358" s="212"/>
      <c r="Q358" s="212"/>
      <c r="R358" s="212"/>
      <c r="S358" s="212"/>
      <c r="T358" s="21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7" t="s">
        <v>146</v>
      </c>
      <c r="AU358" s="207" t="s">
        <v>83</v>
      </c>
      <c r="AV358" s="14" t="s">
        <v>83</v>
      </c>
      <c r="AW358" s="14" t="s">
        <v>32</v>
      </c>
      <c r="AX358" s="14" t="s">
        <v>75</v>
      </c>
      <c r="AY358" s="207" t="s">
        <v>133</v>
      </c>
    </row>
    <row r="359" s="14" customFormat="1">
      <c r="A359" s="14"/>
      <c r="B359" s="206"/>
      <c r="C359" s="14"/>
      <c r="D359" s="193" t="s">
        <v>146</v>
      </c>
      <c r="E359" s="207" t="s">
        <v>1</v>
      </c>
      <c r="F359" s="208" t="s">
        <v>1070</v>
      </c>
      <c r="G359" s="14"/>
      <c r="H359" s="209">
        <v>5.1660000000000004</v>
      </c>
      <c r="I359" s="210"/>
      <c r="J359" s="14"/>
      <c r="K359" s="14"/>
      <c r="L359" s="206"/>
      <c r="M359" s="211"/>
      <c r="N359" s="212"/>
      <c r="O359" s="212"/>
      <c r="P359" s="212"/>
      <c r="Q359" s="212"/>
      <c r="R359" s="212"/>
      <c r="S359" s="212"/>
      <c r="T359" s="213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7" t="s">
        <v>146</v>
      </c>
      <c r="AU359" s="207" t="s">
        <v>83</v>
      </c>
      <c r="AV359" s="14" t="s">
        <v>83</v>
      </c>
      <c r="AW359" s="14" t="s">
        <v>32</v>
      </c>
      <c r="AX359" s="14" t="s">
        <v>75</v>
      </c>
      <c r="AY359" s="207" t="s">
        <v>133</v>
      </c>
    </row>
    <row r="360" s="15" customFormat="1">
      <c r="A360" s="15"/>
      <c r="B360" s="214"/>
      <c r="C360" s="15"/>
      <c r="D360" s="193" t="s">
        <v>146</v>
      </c>
      <c r="E360" s="215" t="s">
        <v>1</v>
      </c>
      <c r="F360" s="216" t="s">
        <v>169</v>
      </c>
      <c r="G360" s="15"/>
      <c r="H360" s="217">
        <v>13.94</v>
      </c>
      <c r="I360" s="218"/>
      <c r="J360" s="15"/>
      <c r="K360" s="15"/>
      <c r="L360" s="214"/>
      <c r="M360" s="219"/>
      <c r="N360" s="220"/>
      <c r="O360" s="220"/>
      <c r="P360" s="220"/>
      <c r="Q360" s="220"/>
      <c r="R360" s="220"/>
      <c r="S360" s="220"/>
      <c r="T360" s="221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15" t="s">
        <v>146</v>
      </c>
      <c r="AU360" s="215" t="s">
        <v>83</v>
      </c>
      <c r="AV360" s="15" t="s">
        <v>140</v>
      </c>
      <c r="AW360" s="15" t="s">
        <v>32</v>
      </c>
      <c r="AX360" s="15" t="s">
        <v>81</v>
      </c>
      <c r="AY360" s="215" t="s">
        <v>133</v>
      </c>
    </row>
    <row r="361" s="2" customFormat="1" ht="24.15" customHeight="1">
      <c r="A361" s="38"/>
      <c r="B361" s="179"/>
      <c r="C361" s="180" t="s">
        <v>474</v>
      </c>
      <c r="D361" s="180" t="s">
        <v>135</v>
      </c>
      <c r="E361" s="181" t="s">
        <v>876</v>
      </c>
      <c r="F361" s="182" t="s">
        <v>877</v>
      </c>
      <c r="G361" s="183" t="s">
        <v>363</v>
      </c>
      <c r="H361" s="184">
        <v>125.45999999999999</v>
      </c>
      <c r="I361" s="185"/>
      <c r="J361" s="186">
        <f>ROUND(I361*H361,2)</f>
        <v>0</v>
      </c>
      <c r="K361" s="182" t="s">
        <v>162</v>
      </c>
      <c r="L361" s="39"/>
      <c r="M361" s="187" t="s">
        <v>1</v>
      </c>
      <c r="N361" s="188" t="s">
        <v>40</v>
      </c>
      <c r="O361" s="77"/>
      <c r="P361" s="189">
        <f>O361*H361</f>
        <v>0</v>
      </c>
      <c r="Q361" s="189">
        <v>0</v>
      </c>
      <c r="R361" s="189">
        <f>Q361*H361</f>
        <v>0</v>
      </c>
      <c r="S361" s="189">
        <v>0</v>
      </c>
      <c r="T361" s="19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1" t="s">
        <v>140</v>
      </c>
      <c r="AT361" s="191" t="s">
        <v>135</v>
      </c>
      <c r="AU361" s="191" t="s">
        <v>83</v>
      </c>
      <c r="AY361" s="19" t="s">
        <v>133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81</v>
      </c>
      <c r="BK361" s="192">
        <f>ROUND(I361*H361,2)</f>
        <v>0</v>
      </c>
      <c r="BL361" s="19" t="s">
        <v>140</v>
      </c>
      <c r="BM361" s="191" t="s">
        <v>878</v>
      </c>
    </row>
    <row r="362" s="2" customFormat="1">
      <c r="A362" s="38"/>
      <c r="B362" s="39"/>
      <c r="C362" s="38"/>
      <c r="D362" s="193" t="s">
        <v>142</v>
      </c>
      <c r="E362" s="38"/>
      <c r="F362" s="194" t="s">
        <v>879</v>
      </c>
      <c r="G362" s="38"/>
      <c r="H362" s="38"/>
      <c r="I362" s="195"/>
      <c r="J362" s="38"/>
      <c r="K362" s="38"/>
      <c r="L362" s="39"/>
      <c r="M362" s="196"/>
      <c r="N362" s="197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142</v>
      </c>
      <c r="AU362" s="19" t="s">
        <v>83</v>
      </c>
    </row>
    <row r="363" s="14" customFormat="1">
      <c r="A363" s="14"/>
      <c r="B363" s="206"/>
      <c r="C363" s="14"/>
      <c r="D363" s="193" t="s">
        <v>146</v>
      </c>
      <c r="E363" s="207" t="s">
        <v>1</v>
      </c>
      <c r="F363" s="208" t="s">
        <v>1069</v>
      </c>
      <c r="G363" s="14"/>
      <c r="H363" s="209">
        <v>8.7739999999999991</v>
      </c>
      <c r="I363" s="210"/>
      <c r="J363" s="14"/>
      <c r="K363" s="14"/>
      <c r="L363" s="206"/>
      <c r="M363" s="211"/>
      <c r="N363" s="212"/>
      <c r="O363" s="212"/>
      <c r="P363" s="212"/>
      <c r="Q363" s="212"/>
      <c r="R363" s="212"/>
      <c r="S363" s="212"/>
      <c r="T363" s="213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7" t="s">
        <v>146</v>
      </c>
      <c r="AU363" s="207" t="s">
        <v>83</v>
      </c>
      <c r="AV363" s="14" t="s">
        <v>83</v>
      </c>
      <c r="AW363" s="14" t="s">
        <v>32</v>
      </c>
      <c r="AX363" s="14" t="s">
        <v>75</v>
      </c>
      <c r="AY363" s="207" t="s">
        <v>133</v>
      </c>
    </row>
    <row r="364" s="14" customFormat="1">
      <c r="A364" s="14"/>
      <c r="B364" s="206"/>
      <c r="C364" s="14"/>
      <c r="D364" s="193" t="s">
        <v>146</v>
      </c>
      <c r="E364" s="207" t="s">
        <v>1</v>
      </c>
      <c r="F364" s="208" t="s">
        <v>1070</v>
      </c>
      <c r="G364" s="14"/>
      <c r="H364" s="209">
        <v>5.1660000000000004</v>
      </c>
      <c r="I364" s="210"/>
      <c r="J364" s="14"/>
      <c r="K364" s="14"/>
      <c r="L364" s="206"/>
      <c r="M364" s="211"/>
      <c r="N364" s="212"/>
      <c r="O364" s="212"/>
      <c r="P364" s="212"/>
      <c r="Q364" s="212"/>
      <c r="R364" s="212"/>
      <c r="S364" s="212"/>
      <c r="T364" s="21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7" t="s">
        <v>146</v>
      </c>
      <c r="AU364" s="207" t="s">
        <v>83</v>
      </c>
      <c r="AV364" s="14" t="s">
        <v>83</v>
      </c>
      <c r="AW364" s="14" t="s">
        <v>32</v>
      </c>
      <c r="AX364" s="14" t="s">
        <v>75</v>
      </c>
      <c r="AY364" s="207" t="s">
        <v>133</v>
      </c>
    </row>
    <row r="365" s="15" customFormat="1">
      <c r="A365" s="15"/>
      <c r="B365" s="214"/>
      <c r="C365" s="15"/>
      <c r="D365" s="193" t="s">
        <v>146</v>
      </c>
      <c r="E365" s="215" t="s">
        <v>1</v>
      </c>
      <c r="F365" s="216" t="s">
        <v>169</v>
      </c>
      <c r="G365" s="15"/>
      <c r="H365" s="217">
        <v>13.94</v>
      </c>
      <c r="I365" s="218"/>
      <c r="J365" s="15"/>
      <c r="K365" s="15"/>
      <c r="L365" s="214"/>
      <c r="M365" s="219"/>
      <c r="N365" s="220"/>
      <c r="O365" s="220"/>
      <c r="P365" s="220"/>
      <c r="Q365" s="220"/>
      <c r="R365" s="220"/>
      <c r="S365" s="220"/>
      <c r="T365" s="221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5" t="s">
        <v>146</v>
      </c>
      <c r="AU365" s="215" t="s">
        <v>83</v>
      </c>
      <c r="AV365" s="15" t="s">
        <v>140</v>
      </c>
      <c r="AW365" s="15" t="s">
        <v>32</v>
      </c>
      <c r="AX365" s="15" t="s">
        <v>81</v>
      </c>
      <c r="AY365" s="215" t="s">
        <v>133</v>
      </c>
    </row>
    <row r="366" s="14" customFormat="1">
      <c r="A366" s="14"/>
      <c r="B366" s="206"/>
      <c r="C366" s="14"/>
      <c r="D366" s="193" t="s">
        <v>146</v>
      </c>
      <c r="E366" s="14"/>
      <c r="F366" s="208" t="s">
        <v>1071</v>
      </c>
      <c r="G366" s="14"/>
      <c r="H366" s="209">
        <v>125.45999999999999</v>
      </c>
      <c r="I366" s="210"/>
      <c r="J366" s="14"/>
      <c r="K366" s="14"/>
      <c r="L366" s="206"/>
      <c r="M366" s="211"/>
      <c r="N366" s="212"/>
      <c r="O366" s="212"/>
      <c r="P366" s="212"/>
      <c r="Q366" s="212"/>
      <c r="R366" s="212"/>
      <c r="S366" s="212"/>
      <c r="T366" s="213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7" t="s">
        <v>146</v>
      </c>
      <c r="AU366" s="207" t="s">
        <v>83</v>
      </c>
      <c r="AV366" s="14" t="s">
        <v>83</v>
      </c>
      <c r="AW366" s="14" t="s">
        <v>3</v>
      </c>
      <c r="AX366" s="14" t="s">
        <v>81</v>
      </c>
      <c r="AY366" s="207" t="s">
        <v>133</v>
      </c>
    </row>
    <row r="367" s="2" customFormat="1" ht="21.75" customHeight="1">
      <c r="A367" s="38"/>
      <c r="B367" s="179"/>
      <c r="C367" s="180" t="s">
        <v>479</v>
      </c>
      <c r="D367" s="180" t="s">
        <v>135</v>
      </c>
      <c r="E367" s="181" t="s">
        <v>882</v>
      </c>
      <c r="F367" s="182" t="s">
        <v>883</v>
      </c>
      <c r="G367" s="183" t="s">
        <v>363</v>
      </c>
      <c r="H367" s="184">
        <v>0.81299999999999994</v>
      </c>
      <c r="I367" s="185"/>
      <c r="J367" s="186">
        <f>ROUND(I367*H367,2)</f>
        <v>0</v>
      </c>
      <c r="K367" s="182" t="s">
        <v>162</v>
      </c>
      <c r="L367" s="39"/>
      <c r="M367" s="187" t="s">
        <v>1</v>
      </c>
      <c r="N367" s="188" t="s">
        <v>40</v>
      </c>
      <c r="O367" s="77"/>
      <c r="P367" s="189">
        <f>O367*H367</f>
        <v>0</v>
      </c>
      <c r="Q367" s="189">
        <v>0</v>
      </c>
      <c r="R367" s="189">
        <f>Q367*H367</f>
        <v>0</v>
      </c>
      <c r="S367" s="189">
        <v>0</v>
      </c>
      <c r="T367" s="190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1" t="s">
        <v>140</v>
      </c>
      <c r="AT367" s="191" t="s">
        <v>135</v>
      </c>
      <c r="AU367" s="191" t="s">
        <v>83</v>
      </c>
      <c r="AY367" s="19" t="s">
        <v>133</v>
      </c>
      <c r="BE367" s="192">
        <f>IF(N367="základní",J367,0)</f>
        <v>0</v>
      </c>
      <c r="BF367" s="192">
        <f>IF(N367="snížená",J367,0)</f>
        <v>0</v>
      </c>
      <c r="BG367" s="192">
        <f>IF(N367="zákl. přenesená",J367,0)</f>
        <v>0</v>
      </c>
      <c r="BH367" s="192">
        <f>IF(N367="sníž. přenesená",J367,0)</f>
        <v>0</v>
      </c>
      <c r="BI367" s="192">
        <f>IF(N367="nulová",J367,0)</f>
        <v>0</v>
      </c>
      <c r="BJ367" s="19" t="s">
        <v>81</v>
      </c>
      <c r="BK367" s="192">
        <f>ROUND(I367*H367,2)</f>
        <v>0</v>
      </c>
      <c r="BL367" s="19" t="s">
        <v>140</v>
      </c>
      <c r="BM367" s="191" t="s">
        <v>884</v>
      </c>
    </row>
    <row r="368" s="2" customFormat="1">
      <c r="A368" s="38"/>
      <c r="B368" s="39"/>
      <c r="C368" s="38"/>
      <c r="D368" s="193" t="s">
        <v>142</v>
      </c>
      <c r="E368" s="38"/>
      <c r="F368" s="194" t="s">
        <v>885</v>
      </c>
      <c r="G368" s="38"/>
      <c r="H368" s="38"/>
      <c r="I368" s="195"/>
      <c r="J368" s="38"/>
      <c r="K368" s="38"/>
      <c r="L368" s="39"/>
      <c r="M368" s="196"/>
      <c r="N368" s="197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142</v>
      </c>
      <c r="AU368" s="19" t="s">
        <v>83</v>
      </c>
    </row>
    <row r="369" s="14" customFormat="1">
      <c r="A369" s="14"/>
      <c r="B369" s="206"/>
      <c r="C369" s="14"/>
      <c r="D369" s="193" t="s">
        <v>146</v>
      </c>
      <c r="E369" s="207" t="s">
        <v>1</v>
      </c>
      <c r="F369" s="208" t="s">
        <v>1072</v>
      </c>
      <c r="G369" s="14"/>
      <c r="H369" s="209">
        <v>0.81299999999999994</v>
      </c>
      <c r="I369" s="210"/>
      <c r="J369" s="14"/>
      <c r="K369" s="14"/>
      <c r="L369" s="206"/>
      <c r="M369" s="211"/>
      <c r="N369" s="212"/>
      <c r="O369" s="212"/>
      <c r="P369" s="212"/>
      <c r="Q369" s="212"/>
      <c r="R369" s="212"/>
      <c r="S369" s="212"/>
      <c r="T369" s="213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7" t="s">
        <v>146</v>
      </c>
      <c r="AU369" s="207" t="s">
        <v>83</v>
      </c>
      <c r="AV369" s="14" t="s">
        <v>83</v>
      </c>
      <c r="AW369" s="14" t="s">
        <v>32</v>
      </c>
      <c r="AX369" s="14" t="s">
        <v>81</v>
      </c>
      <c r="AY369" s="207" t="s">
        <v>133</v>
      </c>
    </row>
    <row r="370" s="2" customFormat="1" ht="24.15" customHeight="1">
      <c r="A370" s="38"/>
      <c r="B370" s="179"/>
      <c r="C370" s="180" t="s">
        <v>485</v>
      </c>
      <c r="D370" s="180" t="s">
        <v>135</v>
      </c>
      <c r="E370" s="181" t="s">
        <v>894</v>
      </c>
      <c r="F370" s="182" t="s">
        <v>895</v>
      </c>
      <c r="G370" s="183" t="s">
        <v>363</v>
      </c>
      <c r="H370" s="184">
        <v>7.3170000000000002</v>
      </c>
      <c r="I370" s="185"/>
      <c r="J370" s="186">
        <f>ROUND(I370*H370,2)</f>
        <v>0</v>
      </c>
      <c r="K370" s="182" t="s">
        <v>162</v>
      </c>
      <c r="L370" s="39"/>
      <c r="M370" s="187" t="s">
        <v>1</v>
      </c>
      <c r="N370" s="188" t="s">
        <v>40</v>
      </c>
      <c r="O370" s="77"/>
      <c r="P370" s="189">
        <f>O370*H370</f>
        <v>0</v>
      </c>
      <c r="Q370" s="189">
        <v>0</v>
      </c>
      <c r="R370" s="189">
        <f>Q370*H370</f>
        <v>0</v>
      </c>
      <c r="S370" s="189">
        <v>0</v>
      </c>
      <c r="T370" s="190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1" t="s">
        <v>140</v>
      </c>
      <c r="AT370" s="191" t="s">
        <v>135</v>
      </c>
      <c r="AU370" s="191" t="s">
        <v>83</v>
      </c>
      <c r="AY370" s="19" t="s">
        <v>133</v>
      </c>
      <c r="BE370" s="192">
        <f>IF(N370="základní",J370,0)</f>
        <v>0</v>
      </c>
      <c r="BF370" s="192">
        <f>IF(N370="snížená",J370,0)</f>
        <v>0</v>
      </c>
      <c r="BG370" s="192">
        <f>IF(N370="zákl. přenesená",J370,0)</f>
        <v>0</v>
      </c>
      <c r="BH370" s="192">
        <f>IF(N370="sníž. přenesená",J370,0)</f>
        <v>0</v>
      </c>
      <c r="BI370" s="192">
        <f>IF(N370="nulová",J370,0)</f>
        <v>0</v>
      </c>
      <c r="BJ370" s="19" t="s">
        <v>81</v>
      </c>
      <c r="BK370" s="192">
        <f>ROUND(I370*H370,2)</f>
        <v>0</v>
      </c>
      <c r="BL370" s="19" t="s">
        <v>140</v>
      </c>
      <c r="BM370" s="191" t="s">
        <v>896</v>
      </c>
    </row>
    <row r="371" s="2" customFormat="1">
      <c r="A371" s="38"/>
      <c r="B371" s="39"/>
      <c r="C371" s="38"/>
      <c r="D371" s="193" t="s">
        <v>142</v>
      </c>
      <c r="E371" s="38"/>
      <c r="F371" s="194" t="s">
        <v>879</v>
      </c>
      <c r="G371" s="38"/>
      <c r="H371" s="38"/>
      <c r="I371" s="195"/>
      <c r="J371" s="38"/>
      <c r="K371" s="38"/>
      <c r="L371" s="39"/>
      <c r="M371" s="196"/>
      <c r="N371" s="197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142</v>
      </c>
      <c r="AU371" s="19" t="s">
        <v>83</v>
      </c>
    </row>
    <row r="372" s="13" customFormat="1">
      <c r="A372" s="13"/>
      <c r="B372" s="199"/>
      <c r="C372" s="13"/>
      <c r="D372" s="193" t="s">
        <v>146</v>
      </c>
      <c r="E372" s="200" t="s">
        <v>1</v>
      </c>
      <c r="F372" s="201" t="s">
        <v>897</v>
      </c>
      <c r="G372" s="13"/>
      <c r="H372" s="200" t="s">
        <v>1</v>
      </c>
      <c r="I372" s="202"/>
      <c r="J372" s="13"/>
      <c r="K372" s="13"/>
      <c r="L372" s="199"/>
      <c r="M372" s="203"/>
      <c r="N372" s="204"/>
      <c r="O372" s="204"/>
      <c r="P372" s="204"/>
      <c r="Q372" s="204"/>
      <c r="R372" s="204"/>
      <c r="S372" s="204"/>
      <c r="T372" s="20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00" t="s">
        <v>146</v>
      </c>
      <c r="AU372" s="200" t="s">
        <v>83</v>
      </c>
      <c r="AV372" s="13" t="s">
        <v>81</v>
      </c>
      <c r="AW372" s="13" t="s">
        <v>32</v>
      </c>
      <c r="AX372" s="13" t="s">
        <v>75</v>
      </c>
      <c r="AY372" s="200" t="s">
        <v>133</v>
      </c>
    </row>
    <row r="373" s="14" customFormat="1">
      <c r="A373" s="14"/>
      <c r="B373" s="206"/>
      <c r="C373" s="14"/>
      <c r="D373" s="193" t="s">
        <v>146</v>
      </c>
      <c r="E373" s="207" t="s">
        <v>1</v>
      </c>
      <c r="F373" s="208" t="s">
        <v>1073</v>
      </c>
      <c r="G373" s="14"/>
      <c r="H373" s="209">
        <v>0.81299999999999994</v>
      </c>
      <c r="I373" s="210"/>
      <c r="J373" s="14"/>
      <c r="K373" s="14"/>
      <c r="L373" s="206"/>
      <c r="M373" s="211"/>
      <c r="N373" s="212"/>
      <c r="O373" s="212"/>
      <c r="P373" s="212"/>
      <c r="Q373" s="212"/>
      <c r="R373" s="212"/>
      <c r="S373" s="212"/>
      <c r="T373" s="213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7" t="s">
        <v>146</v>
      </c>
      <c r="AU373" s="207" t="s">
        <v>83</v>
      </c>
      <c r="AV373" s="14" t="s">
        <v>83</v>
      </c>
      <c r="AW373" s="14" t="s">
        <v>32</v>
      </c>
      <c r="AX373" s="14" t="s">
        <v>81</v>
      </c>
      <c r="AY373" s="207" t="s">
        <v>133</v>
      </c>
    </row>
    <row r="374" s="14" customFormat="1">
      <c r="A374" s="14"/>
      <c r="B374" s="206"/>
      <c r="C374" s="14"/>
      <c r="D374" s="193" t="s">
        <v>146</v>
      </c>
      <c r="E374" s="14"/>
      <c r="F374" s="208" t="s">
        <v>1074</v>
      </c>
      <c r="G374" s="14"/>
      <c r="H374" s="209">
        <v>7.3170000000000002</v>
      </c>
      <c r="I374" s="210"/>
      <c r="J374" s="14"/>
      <c r="K374" s="14"/>
      <c r="L374" s="206"/>
      <c r="M374" s="211"/>
      <c r="N374" s="212"/>
      <c r="O374" s="212"/>
      <c r="P374" s="212"/>
      <c r="Q374" s="212"/>
      <c r="R374" s="212"/>
      <c r="S374" s="212"/>
      <c r="T374" s="213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7" t="s">
        <v>146</v>
      </c>
      <c r="AU374" s="207" t="s">
        <v>83</v>
      </c>
      <c r="AV374" s="14" t="s">
        <v>83</v>
      </c>
      <c r="AW374" s="14" t="s">
        <v>3</v>
      </c>
      <c r="AX374" s="14" t="s">
        <v>81</v>
      </c>
      <c r="AY374" s="207" t="s">
        <v>133</v>
      </c>
    </row>
    <row r="375" s="2" customFormat="1" ht="24.15" customHeight="1">
      <c r="A375" s="38"/>
      <c r="B375" s="179"/>
      <c r="C375" s="180" t="s">
        <v>495</v>
      </c>
      <c r="D375" s="180" t="s">
        <v>135</v>
      </c>
      <c r="E375" s="181" t="s">
        <v>905</v>
      </c>
      <c r="F375" s="182" t="s">
        <v>906</v>
      </c>
      <c r="G375" s="183" t="s">
        <v>363</v>
      </c>
      <c r="H375" s="184">
        <v>17.387</v>
      </c>
      <c r="I375" s="185"/>
      <c r="J375" s="186">
        <f>ROUND(I375*H375,2)</f>
        <v>0</v>
      </c>
      <c r="K375" s="182" t="s">
        <v>162</v>
      </c>
      <c r="L375" s="39"/>
      <c r="M375" s="187" t="s">
        <v>1</v>
      </c>
      <c r="N375" s="188" t="s">
        <v>40</v>
      </c>
      <c r="O375" s="77"/>
      <c r="P375" s="189">
        <f>O375*H375</f>
        <v>0</v>
      </c>
      <c r="Q375" s="189">
        <v>0</v>
      </c>
      <c r="R375" s="189">
        <f>Q375*H375</f>
        <v>0</v>
      </c>
      <c r="S375" s="189">
        <v>0</v>
      </c>
      <c r="T375" s="190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1" t="s">
        <v>140</v>
      </c>
      <c r="AT375" s="191" t="s">
        <v>135</v>
      </c>
      <c r="AU375" s="191" t="s">
        <v>83</v>
      </c>
      <c r="AY375" s="19" t="s">
        <v>133</v>
      </c>
      <c r="BE375" s="192">
        <f>IF(N375="základní",J375,0)</f>
        <v>0</v>
      </c>
      <c r="BF375" s="192">
        <f>IF(N375="snížená",J375,0)</f>
        <v>0</v>
      </c>
      <c r="BG375" s="192">
        <f>IF(N375="zákl. přenesená",J375,0)</f>
        <v>0</v>
      </c>
      <c r="BH375" s="192">
        <f>IF(N375="sníž. přenesená",J375,0)</f>
        <v>0</v>
      </c>
      <c r="BI375" s="192">
        <f>IF(N375="nulová",J375,0)</f>
        <v>0</v>
      </c>
      <c r="BJ375" s="19" t="s">
        <v>81</v>
      </c>
      <c r="BK375" s="192">
        <f>ROUND(I375*H375,2)</f>
        <v>0</v>
      </c>
      <c r="BL375" s="19" t="s">
        <v>140</v>
      </c>
      <c r="BM375" s="191" t="s">
        <v>907</v>
      </c>
    </row>
    <row r="376" s="2" customFormat="1">
      <c r="A376" s="38"/>
      <c r="B376" s="39"/>
      <c r="C376" s="38"/>
      <c r="D376" s="193" t="s">
        <v>142</v>
      </c>
      <c r="E376" s="38"/>
      <c r="F376" s="194" t="s">
        <v>908</v>
      </c>
      <c r="G376" s="38"/>
      <c r="H376" s="38"/>
      <c r="I376" s="195"/>
      <c r="J376" s="38"/>
      <c r="K376" s="38"/>
      <c r="L376" s="39"/>
      <c r="M376" s="196"/>
      <c r="N376" s="197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142</v>
      </c>
      <c r="AU376" s="19" t="s">
        <v>83</v>
      </c>
    </row>
    <row r="377" s="14" customFormat="1">
      <c r="A377" s="14"/>
      <c r="B377" s="206"/>
      <c r="C377" s="14"/>
      <c r="D377" s="193" t="s">
        <v>146</v>
      </c>
      <c r="E377" s="207" t="s">
        <v>1</v>
      </c>
      <c r="F377" s="208" t="s">
        <v>1075</v>
      </c>
      <c r="G377" s="14"/>
      <c r="H377" s="209">
        <v>17.387</v>
      </c>
      <c r="I377" s="210"/>
      <c r="J377" s="14"/>
      <c r="K377" s="14"/>
      <c r="L377" s="206"/>
      <c r="M377" s="211"/>
      <c r="N377" s="212"/>
      <c r="O377" s="212"/>
      <c r="P377" s="212"/>
      <c r="Q377" s="212"/>
      <c r="R377" s="212"/>
      <c r="S377" s="212"/>
      <c r="T377" s="213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7" t="s">
        <v>146</v>
      </c>
      <c r="AU377" s="207" t="s">
        <v>83</v>
      </c>
      <c r="AV377" s="14" t="s">
        <v>83</v>
      </c>
      <c r="AW377" s="14" t="s">
        <v>32</v>
      </c>
      <c r="AX377" s="14" t="s">
        <v>81</v>
      </c>
      <c r="AY377" s="207" t="s">
        <v>133</v>
      </c>
    </row>
    <row r="378" s="2" customFormat="1" ht="44.25" customHeight="1">
      <c r="A378" s="38"/>
      <c r="B378" s="179"/>
      <c r="C378" s="180" t="s">
        <v>504</v>
      </c>
      <c r="D378" s="180" t="s">
        <v>135</v>
      </c>
      <c r="E378" s="181" t="s">
        <v>923</v>
      </c>
      <c r="F378" s="182" t="s">
        <v>365</v>
      </c>
      <c r="G378" s="183" t="s">
        <v>363</v>
      </c>
      <c r="H378" s="184">
        <v>8.7739999999999991</v>
      </c>
      <c r="I378" s="185"/>
      <c r="J378" s="186">
        <f>ROUND(I378*H378,2)</f>
        <v>0</v>
      </c>
      <c r="K378" s="182" t="s">
        <v>162</v>
      </c>
      <c r="L378" s="39"/>
      <c r="M378" s="187" t="s">
        <v>1</v>
      </c>
      <c r="N378" s="188" t="s">
        <v>40</v>
      </c>
      <c r="O378" s="77"/>
      <c r="P378" s="189">
        <f>O378*H378</f>
        <v>0</v>
      </c>
      <c r="Q378" s="189">
        <v>0</v>
      </c>
      <c r="R378" s="189">
        <f>Q378*H378</f>
        <v>0</v>
      </c>
      <c r="S378" s="189">
        <v>0</v>
      </c>
      <c r="T378" s="190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1" t="s">
        <v>140</v>
      </c>
      <c r="AT378" s="191" t="s">
        <v>135</v>
      </c>
      <c r="AU378" s="191" t="s">
        <v>83</v>
      </c>
      <c r="AY378" s="19" t="s">
        <v>133</v>
      </c>
      <c r="BE378" s="192">
        <f>IF(N378="základní",J378,0)</f>
        <v>0</v>
      </c>
      <c r="BF378" s="192">
        <f>IF(N378="snížená",J378,0)</f>
        <v>0</v>
      </c>
      <c r="BG378" s="192">
        <f>IF(N378="zákl. přenesená",J378,0)</f>
        <v>0</v>
      </c>
      <c r="BH378" s="192">
        <f>IF(N378="sníž. přenesená",J378,0)</f>
        <v>0</v>
      </c>
      <c r="BI378" s="192">
        <f>IF(N378="nulová",J378,0)</f>
        <v>0</v>
      </c>
      <c r="BJ378" s="19" t="s">
        <v>81</v>
      </c>
      <c r="BK378" s="192">
        <f>ROUND(I378*H378,2)</f>
        <v>0</v>
      </c>
      <c r="BL378" s="19" t="s">
        <v>140</v>
      </c>
      <c r="BM378" s="191" t="s">
        <v>924</v>
      </c>
    </row>
    <row r="379" s="2" customFormat="1">
      <c r="A379" s="38"/>
      <c r="B379" s="39"/>
      <c r="C379" s="38"/>
      <c r="D379" s="193" t="s">
        <v>142</v>
      </c>
      <c r="E379" s="38"/>
      <c r="F379" s="194" t="s">
        <v>365</v>
      </c>
      <c r="G379" s="38"/>
      <c r="H379" s="38"/>
      <c r="I379" s="195"/>
      <c r="J379" s="38"/>
      <c r="K379" s="38"/>
      <c r="L379" s="39"/>
      <c r="M379" s="196"/>
      <c r="N379" s="197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142</v>
      </c>
      <c r="AU379" s="19" t="s">
        <v>83</v>
      </c>
    </row>
    <row r="380" s="14" customFormat="1">
      <c r="A380" s="14"/>
      <c r="B380" s="206"/>
      <c r="C380" s="14"/>
      <c r="D380" s="193" t="s">
        <v>146</v>
      </c>
      <c r="E380" s="207" t="s">
        <v>1</v>
      </c>
      <c r="F380" s="208" t="s">
        <v>1069</v>
      </c>
      <c r="G380" s="14"/>
      <c r="H380" s="209">
        <v>8.7739999999999991</v>
      </c>
      <c r="I380" s="210"/>
      <c r="J380" s="14"/>
      <c r="K380" s="14"/>
      <c r="L380" s="206"/>
      <c r="M380" s="211"/>
      <c r="N380" s="212"/>
      <c r="O380" s="212"/>
      <c r="P380" s="212"/>
      <c r="Q380" s="212"/>
      <c r="R380" s="212"/>
      <c r="S380" s="212"/>
      <c r="T380" s="213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7" t="s">
        <v>146</v>
      </c>
      <c r="AU380" s="207" t="s">
        <v>83</v>
      </c>
      <c r="AV380" s="14" t="s">
        <v>83</v>
      </c>
      <c r="AW380" s="14" t="s">
        <v>32</v>
      </c>
      <c r="AX380" s="14" t="s">
        <v>81</v>
      </c>
      <c r="AY380" s="207" t="s">
        <v>133</v>
      </c>
    </row>
    <row r="381" s="2" customFormat="1" ht="44.25" customHeight="1">
      <c r="A381" s="38"/>
      <c r="B381" s="179"/>
      <c r="C381" s="180" t="s">
        <v>514</v>
      </c>
      <c r="D381" s="180" t="s">
        <v>135</v>
      </c>
      <c r="E381" s="181" t="s">
        <v>926</v>
      </c>
      <c r="F381" s="182" t="s">
        <v>927</v>
      </c>
      <c r="G381" s="183" t="s">
        <v>363</v>
      </c>
      <c r="H381" s="184">
        <v>5.1660000000000004</v>
      </c>
      <c r="I381" s="185"/>
      <c r="J381" s="186">
        <f>ROUND(I381*H381,2)</f>
        <v>0</v>
      </c>
      <c r="K381" s="182" t="s">
        <v>139</v>
      </c>
      <c r="L381" s="39"/>
      <c r="M381" s="187" t="s">
        <v>1</v>
      </c>
      <c r="N381" s="188" t="s">
        <v>40</v>
      </c>
      <c r="O381" s="77"/>
      <c r="P381" s="189">
        <f>O381*H381</f>
        <v>0</v>
      </c>
      <c r="Q381" s="189">
        <v>0</v>
      </c>
      <c r="R381" s="189">
        <f>Q381*H381</f>
        <v>0</v>
      </c>
      <c r="S381" s="189">
        <v>0</v>
      </c>
      <c r="T381" s="190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1" t="s">
        <v>140</v>
      </c>
      <c r="AT381" s="191" t="s">
        <v>135</v>
      </c>
      <c r="AU381" s="191" t="s">
        <v>83</v>
      </c>
      <c r="AY381" s="19" t="s">
        <v>133</v>
      </c>
      <c r="BE381" s="192">
        <f>IF(N381="základní",J381,0)</f>
        <v>0</v>
      </c>
      <c r="BF381" s="192">
        <f>IF(N381="snížená",J381,0)</f>
        <v>0</v>
      </c>
      <c r="BG381" s="192">
        <f>IF(N381="zákl. přenesená",J381,0)</f>
        <v>0</v>
      </c>
      <c r="BH381" s="192">
        <f>IF(N381="sníž. přenesená",J381,0)</f>
        <v>0</v>
      </c>
      <c r="BI381" s="192">
        <f>IF(N381="nulová",J381,0)</f>
        <v>0</v>
      </c>
      <c r="BJ381" s="19" t="s">
        <v>81</v>
      </c>
      <c r="BK381" s="192">
        <f>ROUND(I381*H381,2)</f>
        <v>0</v>
      </c>
      <c r="BL381" s="19" t="s">
        <v>140</v>
      </c>
      <c r="BM381" s="191" t="s">
        <v>928</v>
      </c>
    </row>
    <row r="382" s="2" customFormat="1">
      <c r="A382" s="38"/>
      <c r="B382" s="39"/>
      <c r="C382" s="38"/>
      <c r="D382" s="193" t="s">
        <v>142</v>
      </c>
      <c r="E382" s="38"/>
      <c r="F382" s="194" t="s">
        <v>927</v>
      </c>
      <c r="G382" s="38"/>
      <c r="H382" s="38"/>
      <c r="I382" s="195"/>
      <c r="J382" s="38"/>
      <c r="K382" s="38"/>
      <c r="L382" s="39"/>
      <c r="M382" s="196"/>
      <c r="N382" s="197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142</v>
      </c>
      <c r="AU382" s="19" t="s">
        <v>83</v>
      </c>
    </row>
    <row r="383" s="14" customFormat="1">
      <c r="A383" s="14"/>
      <c r="B383" s="206"/>
      <c r="C383" s="14"/>
      <c r="D383" s="193" t="s">
        <v>146</v>
      </c>
      <c r="E383" s="207" t="s">
        <v>1</v>
      </c>
      <c r="F383" s="208" t="s">
        <v>1070</v>
      </c>
      <c r="G383" s="14"/>
      <c r="H383" s="209">
        <v>5.1660000000000004</v>
      </c>
      <c r="I383" s="210"/>
      <c r="J383" s="14"/>
      <c r="K383" s="14"/>
      <c r="L383" s="206"/>
      <c r="M383" s="211"/>
      <c r="N383" s="212"/>
      <c r="O383" s="212"/>
      <c r="P383" s="212"/>
      <c r="Q383" s="212"/>
      <c r="R383" s="212"/>
      <c r="S383" s="212"/>
      <c r="T383" s="213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7" t="s">
        <v>146</v>
      </c>
      <c r="AU383" s="207" t="s">
        <v>83</v>
      </c>
      <c r="AV383" s="14" t="s">
        <v>83</v>
      </c>
      <c r="AW383" s="14" t="s">
        <v>32</v>
      </c>
      <c r="AX383" s="14" t="s">
        <v>81</v>
      </c>
      <c r="AY383" s="207" t="s">
        <v>133</v>
      </c>
    </row>
    <row r="384" s="12" customFormat="1" ht="22.8" customHeight="1">
      <c r="A384" s="12"/>
      <c r="B384" s="166"/>
      <c r="C384" s="12"/>
      <c r="D384" s="167" t="s">
        <v>74</v>
      </c>
      <c r="E384" s="177" t="s">
        <v>929</v>
      </c>
      <c r="F384" s="177" t="s">
        <v>930</v>
      </c>
      <c r="G384" s="12"/>
      <c r="H384" s="12"/>
      <c r="I384" s="169"/>
      <c r="J384" s="178">
        <f>BK384</f>
        <v>0</v>
      </c>
      <c r="K384" s="12"/>
      <c r="L384" s="166"/>
      <c r="M384" s="171"/>
      <c r="N384" s="172"/>
      <c r="O384" s="172"/>
      <c r="P384" s="173">
        <f>SUM(P385:P388)</f>
        <v>0</v>
      </c>
      <c r="Q384" s="172"/>
      <c r="R384" s="173">
        <f>SUM(R385:R388)</f>
        <v>0</v>
      </c>
      <c r="S384" s="172"/>
      <c r="T384" s="174">
        <f>SUM(T385:T388)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167" t="s">
        <v>81</v>
      </c>
      <c r="AT384" s="175" t="s">
        <v>74</v>
      </c>
      <c r="AU384" s="175" t="s">
        <v>81</v>
      </c>
      <c r="AY384" s="167" t="s">
        <v>133</v>
      </c>
      <c r="BK384" s="176">
        <f>SUM(BK385:BK388)</f>
        <v>0</v>
      </c>
    </row>
    <row r="385" s="2" customFormat="1" ht="24.15" customHeight="1">
      <c r="A385" s="38"/>
      <c r="B385" s="179"/>
      <c r="C385" s="180" t="s">
        <v>523</v>
      </c>
      <c r="D385" s="180" t="s">
        <v>135</v>
      </c>
      <c r="E385" s="181" t="s">
        <v>932</v>
      </c>
      <c r="F385" s="182" t="s">
        <v>933</v>
      </c>
      <c r="G385" s="183" t="s">
        <v>363</v>
      </c>
      <c r="H385" s="184">
        <v>5.7599999999999998</v>
      </c>
      <c r="I385" s="185"/>
      <c r="J385" s="186">
        <f>ROUND(I385*H385,2)</f>
        <v>0</v>
      </c>
      <c r="K385" s="182" t="s">
        <v>139</v>
      </c>
      <c r="L385" s="39"/>
      <c r="M385" s="187" t="s">
        <v>1</v>
      </c>
      <c r="N385" s="188" t="s">
        <v>40</v>
      </c>
      <c r="O385" s="77"/>
      <c r="P385" s="189">
        <f>O385*H385</f>
        <v>0</v>
      </c>
      <c r="Q385" s="189">
        <v>0</v>
      </c>
      <c r="R385" s="189">
        <f>Q385*H385</f>
        <v>0</v>
      </c>
      <c r="S385" s="189">
        <v>0</v>
      </c>
      <c r="T385" s="190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1" t="s">
        <v>140</v>
      </c>
      <c r="AT385" s="191" t="s">
        <v>135</v>
      </c>
      <c r="AU385" s="191" t="s">
        <v>83</v>
      </c>
      <c r="AY385" s="19" t="s">
        <v>133</v>
      </c>
      <c r="BE385" s="192">
        <f>IF(N385="základní",J385,0)</f>
        <v>0</v>
      </c>
      <c r="BF385" s="192">
        <f>IF(N385="snížená",J385,0)</f>
        <v>0</v>
      </c>
      <c r="BG385" s="192">
        <f>IF(N385="zákl. přenesená",J385,0)</f>
        <v>0</v>
      </c>
      <c r="BH385" s="192">
        <f>IF(N385="sníž. přenesená",J385,0)</f>
        <v>0</v>
      </c>
      <c r="BI385" s="192">
        <f>IF(N385="nulová",J385,0)</f>
        <v>0</v>
      </c>
      <c r="BJ385" s="19" t="s">
        <v>81</v>
      </c>
      <c r="BK385" s="192">
        <f>ROUND(I385*H385,2)</f>
        <v>0</v>
      </c>
      <c r="BL385" s="19" t="s">
        <v>140</v>
      </c>
      <c r="BM385" s="191" t="s">
        <v>934</v>
      </c>
    </row>
    <row r="386" s="2" customFormat="1">
      <c r="A386" s="38"/>
      <c r="B386" s="39"/>
      <c r="C386" s="38"/>
      <c r="D386" s="193" t="s">
        <v>142</v>
      </c>
      <c r="E386" s="38"/>
      <c r="F386" s="194" t="s">
        <v>935</v>
      </c>
      <c r="G386" s="38"/>
      <c r="H386" s="38"/>
      <c r="I386" s="195"/>
      <c r="J386" s="38"/>
      <c r="K386" s="38"/>
      <c r="L386" s="39"/>
      <c r="M386" s="196"/>
      <c r="N386" s="197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142</v>
      </c>
      <c r="AU386" s="19" t="s">
        <v>83</v>
      </c>
    </row>
    <row r="387" s="13" customFormat="1">
      <c r="A387" s="13"/>
      <c r="B387" s="199"/>
      <c r="C387" s="13"/>
      <c r="D387" s="193" t="s">
        <v>146</v>
      </c>
      <c r="E387" s="200" t="s">
        <v>1</v>
      </c>
      <c r="F387" s="201" t="s">
        <v>936</v>
      </c>
      <c r="G387" s="13"/>
      <c r="H387" s="200" t="s">
        <v>1</v>
      </c>
      <c r="I387" s="202"/>
      <c r="J387" s="13"/>
      <c r="K387" s="13"/>
      <c r="L387" s="199"/>
      <c r="M387" s="203"/>
      <c r="N387" s="204"/>
      <c r="O387" s="204"/>
      <c r="P387" s="204"/>
      <c r="Q387" s="204"/>
      <c r="R387" s="204"/>
      <c r="S387" s="204"/>
      <c r="T387" s="20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00" t="s">
        <v>146</v>
      </c>
      <c r="AU387" s="200" t="s">
        <v>83</v>
      </c>
      <c r="AV387" s="13" t="s">
        <v>81</v>
      </c>
      <c r="AW387" s="13" t="s">
        <v>32</v>
      </c>
      <c r="AX387" s="13" t="s">
        <v>75</v>
      </c>
      <c r="AY387" s="200" t="s">
        <v>133</v>
      </c>
    </row>
    <row r="388" s="14" customFormat="1">
      <c r="A388" s="14"/>
      <c r="B388" s="206"/>
      <c r="C388" s="14"/>
      <c r="D388" s="193" t="s">
        <v>146</v>
      </c>
      <c r="E388" s="207" t="s">
        <v>1</v>
      </c>
      <c r="F388" s="208" t="s">
        <v>1076</v>
      </c>
      <c r="G388" s="14"/>
      <c r="H388" s="209">
        <v>5.7599999999999998</v>
      </c>
      <c r="I388" s="210"/>
      <c r="J388" s="14"/>
      <c r="K388" s="14"/>
      <c r="L388" s="206"/>
      <c r="M388" s="240"/>
      <c r="N388" s="241"/>
      <c r="O388" s="241"/>
      <c r="P388" s="241"/>
      <c r="Q388" s="241"/>
      <c r="R388" s="241"/>
      <c r="S388" s="241"/>
      <c r="T388" s="242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7" t="s">
        <v>146</v>
      </c>
      <c r="AU388" s="207" t="s">
        <v>83</v>
      </c>
      <c r="AV388" s="14" t="s">
        <v>83</v>
      </c>
      <c r="AW388" s="14" t="s">
        <v>32</v>
      </c>
      <c r="AX388" s="14" t="s">
        <v>81</v>
      </c>
      <c r="AY388" s="207" t="s">
        <v>133</v>
      </c>
    </row>
    <row r="389" s="2" customFormat="1" ht="6.96" customHeight="1">
      <c r="A389" s="38"/>
      <c r="B389" s="60"/>
      <c r="C389" s="61"/>
      <c r="D389" s="61"/>
      <c r="E389" s="61"/>
      <c r="F389" s="61"/>
      <c r="G389" s="61"/>
      <c r="H389" s="61"/>
      <c r="I389" s="61"/>
      <c r="J389" s="61"/>
      <c r="K389" s="61"/>
      <c r="L389" s="39"/>
      <c r="M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</row>
  </sheetData>
  <autoFilter ref="C127:K38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BRNO, STŘEDOVA - drobná rekonstrukce na kanalizační síti</v>
      </c>
      <c r="F7" s="32"/>
      <c r="G7" s="32"/>
      <c r="H7" s="32"/>
      <c r="L7" s="22"/>
    </row>
    <row r="8" s="1" customFormat="1" ht="12" customHeight="1">
      <c r="B8" s="22"/>
      <c r="D8" s="32" t="s">
        <v>99</v>
      </c>
      <c r="L8" s="22"/>
    </row>
    <row r="9" s="2" customFormat="1" ht="16.5" customHeight="1">
      <c r="A9" s="38"/>
      <c r="B9" s="39"/>
      <c r="C9" s="38"/>
      <c r="D9" s="38"/>
      <c r="E9" s="129" t="s">
        <v>100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101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1077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23. 5. 2021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ROUND(J125,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ROUND((SUM(BE125:BE369)),  2)</f>
        <v>0</v>
      </c>
      <c r="G35" s="38"/>
      <c r="H35" s="38"/>
      <c r="I35" s="136">
        <v>0.20999999999999999</v>
      </c>
      <c r="J35" s="135">
        <f>ROUND(((SUM(BE125:BE369))*I35),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ROUND((SUM(BF125:BF369)),  2)</f>
        <v>0</v>
      </c>
      <c r="G36" s="38"/>
      <c r="H36" s="38"/>
      <c r="I36" s="136">
        <v>0.14999999999999999</v>
      </c>
      <c r="J36" s="135">
        <f>ROUND(((SUM(BF125:BF369))*I36),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ROUND((SUM(BG125:BG369)),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ROUND((SUM(BH125:BH369)),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ROUND((SUM(BI125:BI369)),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BRNO, STŘEDOVA - drobná rekonstrukce na kanalizační síti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99</v>
      </c>
      <c r="L86" s="22"/>
    </row>
    <row r="87" s="2" customFormat="1" ht="16.5" customHeight="1">
      <c r="A87" s="38"/>
      <c r="B87" s="39"/>
      <c r="C87" s="38"/>
      <c r="D87" s="38"/>
      <c r="E87" s="129" t="s">
        <v>100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003 - SO 300 Obnova komunikací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23. 5. 2021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Statutární město Brno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104</v>
      </c>
      <c r="D96" s="137"/>
      <c r="E96" s="137"/>
      <c r="F96" s="137"/>
      <c r="G96" s="137"/>
      <c r="H96" s="137"/>
      <c r="I96" s="137"/>
      <c r="J96" s="146" t="s">
        <v>105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106</v>
      </c>
      <c r="D98" s="38"/>
      <c r="E98" s="38"/>
      <c r="F98" s="38"/>
      <c r="G98" s="38"/>
      <c r="H98" s="38"/>
      <c r="I98" s="38"/>
      <c r="J98" s="96">
        <f>J125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107</v>
      </c>
    </row>
    <row r="99" s="9" customFormat="1" ht="24.96" customHeight="1">
      <c r="A99" s="9"/>
      <c r="B99" s="148"/>
      <c r="C99" s="9"/>
      <c r="D99" s="149" t="s">
        <v>108</v>
      </c>
      <c r="E99" s="150"/>
      <c r="F99" s="150"/>
      <c r="G99" s="150"/>
      <c r="H99" s="150"/>
      <c r="I99" s="150"/>
      <c r="J99" s="151">
        <f>J126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109</v>
      </c>
      <c r="E100" s="154"/>
      <c r="F100" s="154"/>
      <c r="G100" s="154"/>
      <c r="H100" s="154"/>
      <c r="I100" s="154"/>
      <c r="J100" s="155">
        <f>J127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1078</v>
      </c>
      <c r="E101" s="154"/>
      <c r="F101" s="154"/>
      <c r="G101" s="154"/>
      <c r="H101" s="154"/>
      <c r="I101" s="154"/>
      <c r="J101" s="155">
        <f>J194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114</v>
      </c>
      <c r="E102" s="154"/>
      <c r="F102" s="154"/>
      <c r="G102" s="154"/>
      <c r="H102" s="154"/>
      <c r="I102" s="154"/>
      <c r="J102" s="155">
        <f>J286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116</v>
      </c>
      <c r="E103" s="154"/>
      <c r="F103" s="154"/>
      <c r="G103" s="154"/>
      <c r="H103" s="154"/>
      <c r="I103" s="154"/>
      <c r="J103" s="155">
        <f>J318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2" customFormat="1" ht="21.84" customHeight="1">
      <c r="A104" s="38"/>
      <c r="B104" s="39"/>
      <c r="C104" s="38"/>
      <c r="D104" s="38"/>
      <c r="E104" s="38"/>
      <c r="F104" s="38"/>
      <c r="G104" s="38"/>
      <c r="H104" s="38"/>
      <c r="I104" s="38"/>
      <c r="J104" s="38"/>
      <c r="K104" s="38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6.96" customHeight="1">
      <c r="A105" s="38"/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9" s="2" customFormat="1" ht="6.96" customHeight="1">
      <c r="A109" s="38"/>
      <c r="B109" s="62"/>
      <c r="C109" s="63"/>
      <c r="D109" s="63"/>
      <c r="E109" s="63"/>
      <c r="F109" s="63"/>
      <c r="G109" s="63"/>
      <c r="H109" s="63"/>
      <c r="I109" s="63"/>
      <c r="J109" s="63"/>
      <c r="K109" s="63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4.96" customHeight="1">
      <c r="A110" s="38"/>
      <c r="B110" s="39"/>
      <c r="C110" s="23" t="s">
        <v>118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16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38"/>
      <c r="D113" s="38"/>
      <c r="E113" s="129" t="str">
        <f>E7</f>
        <v>BRNO, STŘEDOVA - drobná rekonstrukce na kanalizační síti</v>
      </c>
      <c r="F113" s="32"/>
      <c r="G113" s="32"/>
      <c r="H113" s="32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1" customFormat="1" ht="12" customHeight="1">
      <c r="B114" s="22"/>
      <c r="C114" s="32" t="s">
        <v>99</v>
      </c>
      <c r="L114" s="22"/>
    </row>
    <row r="115" s="2" customFormat="1" ht="16.5" customHeight="1">
      <c r="A115" s="38"/>
      <c r="B115" s="39"/>
      <c r="C115" s="38"/>
      <c r="D115" s="38"/>
      <c r="E115" s="129" t="s">
        <v>100</v>
      </c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101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67" t="str">
        <f>E11</f>
        <v>003 - SO 300 Obnova komunikací</v>
      </c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20</v>
      </c>
      <c r="D119" s="38"/>
      <c r="E119" s="38"/>
      <c r="F119" s="27" t="str">
        <f>F14</f>
        <v xml:space="preserve"> </v>
      </c>
      <c r="G119" s="38"/>
      <c r="H119" s="38"/>
      <c r="I119" s="32" t="s">
        <v>22</v>
      </c>
      <c r="J119" s="69" t="str">
        <f>IF(J14="","",J14)</f>
        <v>23. 5. 2021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5.65" customHeight="1">
      <c r="A121" s="38"/>
      <c r="B121" s="39"/>
      <c r="C121" s="32" t="s">
        <v>24</v>
      </c>
      <c r="D121" s="38"/>
      <c r="E121" s="38"/>
      <c r="F121" s="27" t="str">
        <f>E17</f>
        <v>Statutární město Brno</v>
      </c>
      <c r="G121" s="38"/>
      <c r="H121" s="38"/>
      <c r="I121" s="32" t="s">
        <v>30</v>
      </c>
      <c r="J121" s="36" t="str">
        <f>E23</f>
        <v>Sweco Hydroprojekt a.s., divize Morava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28</v>
      </c>
      <c r="D122" s="38"/>
      <c r="E122" s="38"/>
      <c r="F122" s="27" t="str">
        <f>IF(E20="","",E20)</f>
        <v>Vyplň údaj</v>
      </c>
      <c r="G122" s="38"/>
      <c r="H122" s="38"/>
      <c r="I122" s="32" t="s">
        <v>33</v>
      </c>
      <c r="J122" s="36" t="str">
        <f>E26</f>
        <v xml:space="preserve"> 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0.32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11" customFormat="1" ht="29.28" customHeight="1">
      <c r="A124" s="156"/>
      <c r="B124" s="157"/>
      <c r="C124" s="158" t="s">
        <v>119</v>
      </c>
      <c r="D124" s="159" t="s">
        <v>60</v>
      </c>
      <c r="E124" s="159" t="s">
        <v>56</v>
      </c>
      <c r="F124" s="159" t="s">
        <v>57</v>
      </c>
      <c r="G124" s="159" t="s">
        <v>120</v>
      </c>
      <c r="H124" s="159" t="s">
        <v>121</v>
      </c>
      <c r="I124" s="159" t="s">
        <v>122</v>
      </c>
      <c r="J124" s="159" t="s">
        <v>105</v>
      </c>
      <c r="K124" s="160" t="s">
        <v>123</v>
      </c>
      <c r="L124" s="161"/>
      <c r="M124" s="86" t="s">
        <v>1</v>
      </c>
      <c r="N124" s="87" t="s">
        <v>39</v>
      </c>
      <c r="O124" s="87" t="s">
        <v>124</v>
      </c>
      <c r="P124" s="87" t="s">
        <v>125</v>
      </c>
      <c r="Q124" s="87" t="s">
        <v>126</v>
      </c>
      <c r="R124" s="87" t="s">
        <v>127</v>
      </c>
      <c r="S124" s="87" t="s">
        <v>128</v>
      </c>
      <c r="T124" s="88" t="s">
        <v>129</v>
      </c>
      <c r="U124" s="156"/>
      <c r="V124" s="156"/>
      <c r="W124" s="156"/>
      <c r="X124" s="156"/>
      <c r="Y124" s="156"/>
      <c r="Z124" s="156"/>
      <c r="AA124" s="156"/>
      <c r="AB124" s="156"/>
      <c r="AC124" s="156"/>
      <c r="AD124" s="156"/>
      <c r="AE124" s="156"/>
    </row>
    <row r="125" s="2" customFormat="1" ht="22.8" customHeight="1">
      <c r="A125" s="38"/>
      <c r="B125" s="39"/>
      <c r="C125" s="93" t="s">
        <v>130</v>
      </c>
      <c r="D125" s="38"/>
      <c r="E125" s="38"/>
      <c r="F125" s="38"/>
      <c r="G125" s="38"/>
      <c r="H125" s="38"/>
      <c r="I125" s="38"/>
      <c r="J125" s="162">
        <f>BK125</f>
        <v>0</v>
      </c>
      <c r="K125" s="38"/>
      <c r="L125" s="39"/>
      <c r="M125" s="89"/>
      <c r="N125" s="73"/>
      <c r="O125" s="90"/>
      <c r="P125" s="163">
        <f>P126</f>
        <v>0</v>
      </c>
      <c r="Q125" s="90"/>
      <c r="R125" s="163">
        <f>R126</f>
        <v>18.611032020000003</v>
      </c>
      <c r="S125" s="90"/>
      <c r="T125" s="164">
        <f>T126</f>
        <v>176.80499800000004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9" t="s">
        <v>74</v>
      </c>
      <c r="AU125" s="19" t="s">
        <v>107</v>
      </c>
      <c r="BK125" s="165">
        <f>BK126</f>
        <v>0</v>
      </c>
    </row>
    <row r="126" s="12" customFormat="1" ht="25.92" customHeight="1">
      <c r="A126" s="12"/>
      <c r="B126" s="166"/>
      <c r="C126" s="12"/>
      <c r="D126" s="167" t="s">
        <v>74</v>
      </c>
      <c r="E126" s="168" t="s">
        <v>131</v>
      </c>
      <c r="F126" s="168" t="s">
        <v>132</v>
      </c>
      <c r="G126" s="12"/>
      <c r="H126" s="12"/>
      <c r="I126" s="169"/>
      <c r="J126" s="170">
        <f>BK126</f>
        <v>0</v>
      </c>
      <c r="K126" s="12"/>
      <c r="L126" s="166"/>
      <c r="M126" s="171"/>
      <c r="N126" s="172"/>
      <c r="O126" s="172"/>
      <c r="P126" s="173">
        <f>P127+P194+P286+P318</f>
        <v>0</v>
      </c>
      <c r="Q126" s="172"/>
      <c r="R126" s="173">
        <f>R127+R194+R286+R318</f>
        <v>18.611032020000003</v>
      </c>
      <c r="S126" s="172"/>
      <c r="T126" s="174">
        <f>T127+T194+T286+T318</f>
        <v>176.80499800000004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7" t="s">
        <v>81</v>
      </c>
      <c r="AT126" s="175" t="s">
        <v>74</v>
      </c>
      <c r="AU126" s="175" t="s">
        <v>75</v>
      </c>
      <c r="AY126" s="167" t="s">
        <v>133</v>
      </c>
      <c r="BK126" s="176">
        <f>BK127+BK194+BK286+BK318</f>
        <v>0</v>
      </c>
    </row>
    <row r="127" s="12" customFormat="1" ht="22.8" customHeight="1">
      <c r="A127" s="12"/>
      <c r="B127" s="166"/>
      <c r="C127" s="12"/>
      <c r="D127" s="167" t="s">
        <v>74</v>
      </c>
      <c r="E127" s="177" t="s">
        <v>81</v>
      </c>
      <c r="F127" s="177" t="s">
        <v>134</v>
      </c>
      <c r="G127" s="12"/>
      <c r="H127" s="12"/>
      <c r="I127" s="169"/>
      <c r="J127" s="178">
        <f>BK127</f>
        <v>0</v>
      </c>
      <c r="K127" s="12"/>
      <c r="L127" s="166"/>
      <c r="M127" s="171"/>
      <c r="N127" s="172"/>
      <c r="O127" s="172"/>
      <c r="P127" s="173">
        <f>SUM(P128:P193)</f>
        <v>0</v>
      </c>
      <c r="Q127" s="172"/>
      <c r="R127" s="173">
        <f>SUM(R128:R193)</f>
        <v>0.0087339199999999992</v>
      </c>
      <c r="S127" s="172"/>
      <c r="T127" s="174">
        <f>SUM(T128:T193)</f>
        <v>176.80499800000004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81</v>
      </c>
      <c r="AT127" s="175" t="s">
        <v>74</v>
      </c>
      <c r="AU127" s="175" t="s">
        <v>81</v>
      </c>
      <c r="AY127" s="167" t="s">
        <v>133</v>
      </c>
      <c r="BK127" s="176">
        <f>SUM(BK128:BK193)</f>
        <v>0</v>
      </c>
    </row>
    <row r="128" s="2" customFormat="1" ht="24.15" customHeight="1">
      <c r="A128" s="38"/>
      <c r="B128" s="179"/>
      <c r="C128" s="180" t="s">
        <v>81</v>
      </c>
      <c r="D128" s="180" t="s">
        <v>135</v>
      </c>
      <c r="E128" s="181" t="s">
        <v>136</v>
      </c>
      <c r="F128" s="182" t="s">
        <v>1079</v>
      </c>
      <c r="G128" s="183" t="s">
        <v>138</v>
      </c>
      <c r="H128" s="184">
        <v>6.6529999999999996</v>
      </c>
      <c r="I128" s="185"/>
      <c r="J128" s="186">
        <f>ROUND(I128*H128,2)</f>
        <v>0</v>
      </c>
      <c r="K128" s="182" t="s">
        <v>139</v>
      </c>
      <c r="L128" s="39"/>
      <c r="M128" s="187" t="s">
        <v>1</v>
      </c>
      <c r="N128" s="188" t="s">
        <v>40</v>
      </c>
      <c r="O128" s="77"/>
      <c r="P128" s="189">
        <f>O128*H128</f>
        <v>0</v>
      </c>
      <c r="Q128" s="189">
        <v>0</v>
      </c>
      <c r="R128" s="189">
        <f>Q128*H128</f>
        <v>0</v>
      </c>
      <c r="S128" s="189">
        <v>0.255</v>
      </c>
      <c r="T128" s="190">
        <f>S128*H128</f>
        <v>1.696515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191" t="s">
        <v>140</v>
      </c>
      <c r="AT128" s="191" t="s">
        <v>135</v>
      </c>
      <c r="AU128" s="191" t="s">
        <v>83</v>
      </c>
      <c r="AY128" s="19" t="s">
        <v>133</v>
      </c>
      <c r="BE128" s="192">
        <f>IF(N128="základní",J128,0)</f>
        <v>0</v>
      </c>
      <c r="BF128" s="192">
        <f>IF(N128="snížená",J128,0)</f>
        <v>0</v>
      </c>
      <c r="BG128" s="192">
        <f>IF(N128="zákl. přenesená",J128,0)</f>
        <v>0</v>
      </c>
      <c r="BH128" s="192">
        <f>IF(N128="sníž. přenesená",J128,0)</f>
        <v>0</v>
      </c>
      <c r="BI128" s="192">
        <f>IF(N128="nulová",J128,0)</f>
        <v>0</v>
      </c>
      <c r="BJ128" s="19" t="s">
        <v>81</v>
      </c>
      <c r="BK128" s="192">
        <f>ROUND(I128*H128,2)</f>
        <v>0</v>
      </c>
      <c r="BL128" s="19" t="s">
        <v>140</v>
      </c>
      <c r="BM128" s="191" t="s">
        <v>1080</v>
      </c>
    </row>
    <row r="129" s="2" customFormat="1">
      <c r="A129" s="38"/>
      <c r="B129" s="39"/>
      <c r="C129" s="38"/>
      <c r="D129" s="193" t="s">
        <v>142</v>
      </c>
      <c r="E129" s="38"/>
      <c r="F129" s="194" t="s">
        <v>143</v>
      </c>
      <c r="G129" s="38"/>
      <c r="H129" s="38"/>
      <c r="I129" s="195"/>
      <c r="J129" s="38"/>
      <c r="K129" s="38"/>
      <c r="L129" s="39"/>
      <c r="M129" s="196"/>
      <c r="N129" s="197"/>
      <c r="O129" s="77"/>
      <c r="P129" s="77"/>
      <c r="Q129" s="77"/>
      <c r="R129" s="77"/>
      <c r="S129" s="77"/>
      <c r="T129" s="7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142</v>
      </c>
      <c r="AU129" s="19" t="s">
        <v>83</v>
      </c>
    </row>
    <row r="130" s="2" customFormat="1">
      <c r="A130" s="38"/>
      <c r="B130" s="39"/>
      <c r="C130" s="38"/>
      <c r="D130" s="193" t="s">
        <v>144</v>
      </c>
      <c r="E130" s="38"/>
      <c r="F130" s="198" t="s">
        <v>1081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144</v>
      </c>
      <c r="AU130" s="19" t="s">
        <v>83</v>
      </c>
    </row>
    <row r="131" s="13" customFormat="1">
      <c r="A131" s="13"/>
      <c r="B131" s="199"/>
      <c r="C131" s="13"/>
      <c r="D131" s="193" t="s">
        <v>146</v>
      </c>
      <c r="E131" s="200" t="s">
        <v>1</v>
      </c>
      <c r="F131" s="201" t="s">
        <v>1082</v>
      </c>
      <c r="G131" s="13"/>
      <c r="H131" s="200" t="s">
        <v>1</v>
      </c>
      <c r="I131" s="202"/>
      <c r="J131" s="13"/>
      <c r="K131" s="13"/>
      <c r="L131" s="199"/>
      <c r="M131" s="203"/>
      <c r="N131" s="204"/>
      <c r="O131" s="204"/>
      <c r="P131" s="204"/>
      <c r="Q131" s="204"/>
      <c r="R131" s="204"/>
      <c r="S131" s="204"/>
      <c r="T131" s="20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00" t="s">
        <v>146</v>
      </c>
      <c r="AU131" s="200" t="s">
        <v>83</v>
      </c>
      <c r="AV131" s="13" t="s">
        <v>81</v>
      </c>
      <c r="AW131" s="13" t="s">
        <v>32</v>
      </c>
      <c r="AX131" s="13" t="s">
        <v>75</v>
      </c>
      <c r="AY131" s="200" t="s">
        <v>133</v>
      </c>
    </row>
    <row r="132" s="13" customFormat="1">
      <c r="A132" s="13"/>
      <c r="B132" s="199"/>
      <c r="C132" s="13"/>
      <c r="D132" s="193" t="s">
        <v>146</v>
      </c>
      <c r="E132" s="200" t="s">
        <v>1</v>
      </c>
      <c r="F132" s="201" t="s">
        <v>1083</v>
      </c>
      <c r="G132" s="13"/>
      <c r="H132" s="200" t="s">
        <v>1</v>
      </c>
      <c r="I132" s="202"/>
      <c r="J132" s="13"/>
      <c r="K132" s="13"/>
      <c r="L132" s="199"/>
      <c r="M132" s="203"/>
      <c r="N132" s="204"/>
      <c r="O132" s="204"/>
      <c r="P132" s="204"/>
      <c r="Q132" s="204"/>
      <c r="R132" s="204"/>
      <c r="S132" s="204"/>
      <c r="T132" s="205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00" t="s">
        <v>146</v>
      </c>
      <c r="AU132" s="200" t="s">
        <v>83</v>
      </c>
      <c r="AV132" s="13" t="s">
        <v>81</v>
      </c>
      <c r="AW132" s="13" t="s">
        <v>32</v>
      </c>
      <c r="AX132" s="13" t="s">
        <v>75</v>
      </c>
      <c r="AY132" s="200" t="s">
        <v>133</v>
      </c>
    </row>
    <row r="133" s="13" customFormat="1">
      <c r="A133" s="13"/>
      <c r="B133" s="199"/>
      <c r="C133" s="13"/>
      <c r="D133" s="193" t="s">
        <v>146</v>
      </c>
      <c r="E133" s="200" t="s">
        <v>1</v>
      </c>
      <c r="F133" s="201" t="s">
        <v>1084</v>
      </c>
      <c r="G133" s="13"/>
      <c r="H133" s="200" t="s">
        <v>1</v>
      </c>
      <c r="I133" s="202"/>
      <c r="J133" s="13"/>
      <c r="K133" s="13"/>
      <c r="L133" s="199"/>
      <c r="M133" s="203"/>
      <c r="N133" s="204"/>
      <c r="O133" s="204"/>
      <c r="P133" s="204"/>
      <c r="Q133" s="204"/>
      <c r="R133" s="204"/>
      <c r="S133" s="204"/>
      <c r="T133" s="205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00" t="s">
        <v>146</v>
      </c>
      <c r="AU133" s="200" t="s">
        <v>83</v>
      </c>
      <c r="AV133" s="13" t="s">
        <v>81</v>
      </c>
      <c r="AW133" s="13" t="s">
        <v>32</v>
      </c>
      <c r="AX133" s="13" t="s">
        <v>75</v>
      </c>
      <c r="AY133" s="200" t="s">
        <v>133</v>
      </c>
    </row>
    <row r="134" s="14" customFormat="1">
      <c r="A134" s="14"/>
      <c r="B134" s="206"/>
      <c r="C134" s="14"/>
      <c r="D134" s="193" t="s">
        <v>146</v>
      </c>
      <c r="E134" s="207" t="s">
        <v>1</v>
      </c>
      <c r="F134" s="208" t="s">
        <v>1085</v>
      </c>
      <c r="G134" s="14"/>
      <c r="H134" s="209">
        <v>3.1669999999999998</v>
      </c>
      <c r="I134" s="210"/>
      <c r="J134" s="14"/>
      <c r="K134" s="14"/>
      <c r="L134" s="206"/>
      <c r="M134" s="211"/>
      <c r="N134" s="212"/>
      <c r="O134" s="212"/>
      <c r="P134" s="212"/>
      <c r="Q134" s="212"/>
      <c r="R134" s="212"/>
      <c r="S134" s="212"/>
      <c r="T134" s="21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07" t="s">
        <v>146</v>
      </c>
      <c r="AU134" s="207" t="s">
        <v>83</v>
      </c>
      <c r="AV134" s="14" t="s">
        <v>83</v>
      </c>
      <c r="AW134" s="14" t="s">
        <v>32</v>
      </c>
      <c r="AX134" s="14" t="s">
        <v>75</v>
      </c>
      <c r="AY134" s="207" t="s">
        <v>133</v>
      </c>
    </row>
    <row r="135" s="13" customFormat="1">
      <c r="A135" s="13"/>
      <c r="B135" s="199"/>
      <c r="C135" s="13"/>
      <c r="D135" s="193" t="s">
        <v>146</v>
      </c>
      <c r="E135" s="200" t="s">
        <v>1</v>
      </c>
      <c r="F135" s="201" t="s">
        <v>1086</v>
      </c>
      <c r="G135" s="13"/>
      <c r="H135" s="200" t="s">
        <v>1</v>
      </c>
      <c r="I135" s="202"/>
      <c r="J135" s="13"/>
      <c r="K135" s="13"/>
      <c r="L135" s="199"/>
      <c r="M135" s="203"/>
      <c r="N135" s="204"/>
      <c r="O135" s="204"/>
      <c r="P135" s="204"/>
      <c r="Q135" s="204"/>
      <c r="R135" s="204"/>
      <c r="S135" s="204"/>
      <c r="T135" s="20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0" t="s">
        <v>146</v>
      </c>
      <c r="AU135" s="200" t="s">
        <v>83</v>
      </c>
      <c r="AV135" s="13" t="s">
        <v>81</v>
      </c>
      <c r="AW135" s="13" t="s">
        <v>32</v>
      </c>
      <c r="AX135" s="13" t="s">
        <v>75</v>
      </c>
      <c r="AY135" s="200" t="s">
        <v>133</v>
      </c>
    </row>
    <row r="136" s="14" customFormat="1">
      <c r="A136" s="14"/>
      <c r="B136" s="206"/>
      <c r="C136" s="14"/>
      <c r="D136" s="193" t="s">
        <v>146</v>
      </c>
      <c r="E136" s="207" t="s">
        <v>1</v>
      </c>
      <c r="F136" s="208" t="s">
        <v>1087</v>
      </c>
      <c r="G136" s="14"/>
      <c r="H136" s="209">
        <v>3.4860000000000002</v>
      </c>
      <c r="I136" s="210"/>
      <c r="J136" s="14"/>
      <c r="K136" s="14"/>
      <c r="L136" s="206"/>
      <c r="M136" s="211"/>
      <c r="N136" s="212"/>
      <c r="O136" s="212"/>
      <c r="P136" s="212"/>
      <c r="Q136" s="212"/>
      <c r="R136" s="212"/>
      <c r="S136" s="212"/>
      <c r="T136" s="21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7" t="s">
        <v>146</v>
      </c>
      <c r="AU136" s="207" t="s">
        <v>83</v>
      </c>
      <c r="AV136" s="14" t="s">
        <v>83</v>
      </c>
      <c r="AW136" s="14" t="s">
        <v>32</v>
      </c>
      <c r="AX136" s="14" t="s">
        <v>75</v>
      </c>
      <c r="AY136" s="207" t="s">
        <v>133</v>
      </c>
    </row>
    <row r="137" s="15" customFormat="1">
      <c r="A137" s="15"/>
      <c r="B137" s="214"/>
      <c r="C137" s="15"/>
      <c r="D137" s="193" t="s">
        <v>146</v>
      </c>
      <c r="E137" s="215" t="s">
        <v>1</v>
      </c>
      <c r="F137" s="216" t="s">
        <v>169</v>
      </c>
      <c r="G137" s="15"/>
      <c r="H137" s="217">
        <v>6.6530000000000005</v>
      </c>
      <c r="I137" s="218"/>
      <c r="J137" s="15"/>
      <c r="K137" s="15"/>
      <c r="L137" s="214"/>
      <c r="M137" s="219"/>
      <c r="N137" s="220"/>
      <c r="O137" s="220"/>
      <c r="P137" s="220"/>
      <c r="Q137" s="220"/>
      <c r="R137" s="220"/>
      <c r="S137" s="220"/>
      <c r="T137" s="221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15" t="s">
        <v>146</v>
      </c>
      <c r="AU137" s="215" t="s">
        <v>83</v>
      </c>
      <c r="AV137" s="15" t="s">
        <v>140</v>
      </c>
      <c r="AW137" s="15" t="s">
        <v>32</v>
      </c>
      <c r="AX137" s="15" t="s">
        <v>81</v>
      </c>
      <c r="AY137" s="215" t="s">
        <v>133</v>
      </c>
    </row>
    <row r="138" s="2" customFormat="1" ht="24.15" customHeight="1">
      <c r="A138" s="38"/>
      <c r="B138" s="179"/>
      <c r="C138" s="180" t="s">
        <v>83</v>
      </c>
      <c r="D138" s="180" t="s">
        <v>135</v>
      </c>
      <c r="E138" s="181" t="s">
        <v>154</v>
      </c>
      <c r="F138" s="182" t="s">
        <v>155</v>
      </c>
      <c r="G138" s="183" t="s">
        <v>138</v>
      </c>
      <c r="H138" s="184">
        <v>4.7629999999999999</v>
      </c>
      <c r="I138" s="185"/>
      <c r="J138" s="186">
        <f>ROUND(I138*H138,2)</f>
        <v>0</v>
      </c>
      <c r="K138" s="182" t="s">
        <v>139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0.505</v>
      </c>
      <c r="T138" s="190">
        <f>S138*H138</f>
        <v>2.4053149999999999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140</v>
      </c>
      <c r="AT138" s="191" t="s">
        <v>135</v>
      </c>
      <c r="AU138" s="191" t="s">
        <v>83</v>
      </c>
      <c r="AY138" s="19" t="s">
        <v>133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81</v>
      </c>
      <c r="BK138" s="192">
        <f>ROUND(I138*H138,2)</f>
        <v>0</v>
      </c>
      <c r="BL138" s="19" t="s">
        <v>140</v>
      </c>
      <c r="BM138" s="191" t="s">
        <v>1088</v>
      </c>
    </row>
    <row r="139" s="2" customFormat="1">
      <c r="A139" s="38"/>
      <c r="B139" s="39"/>
      <c r="C139" s="38"/>
      <c r="D139" s="193" t="s">
        <v>142</v>
      </c>
      <c r="E139" s="38"/>
      <c r="F139" s="194" t="s">
        <v>157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142</v>
      </c>
      <c r="AU139" s="19" t="s">
        <v>83</v>
      </c>
    </row>
    <row r="140" s="2" customFormat="1">
      <c r="A140" s="38"/>
      <c r="B140" s="39"/>
      <c r="C140" s="38"/>
      <c r="D140" s="193" t="s">
        <v>144</v>
      </c>
      <c r="E140" s="38"/>
      <c r="F140" s="198" t="s">
        <v>1081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144</v>
      </c>
      <c r="AU140" s="19" t="s">
        <v>83</v>
      </c>
    </row>
    <row r="141" s="13" customFormat="1">
      <c r="A141" s="13"/>
      <c r="B141" s="199"/>
      <c r="C141" s="13"/>
      <c r="D141" s="193" t="s">
        <v>146</v>
      </c>
      <c r="E141" s="200" t="s">
        <v>1</v>
      </c>
      <c r="F141" s="201" t="s">
        <v>1082</v>
      </c>
      <c r="G141" s="13"/>
      <c r="H141" s="200" t="s">
        <v>1</v>
      </c>
      <c r="I141" s="202"/>
      <c r="J141" s="13"/>
      <c r="K141" s="13"/>
      <c r="L141" s="199"/>
      <c r="M141" s="203"/>
      <c r="N141" s="204"/>
      <c r="O141" s="204"/>
      <c r="P141" s="204"/>
      <c r="Q141" s="204"/>
      <c r="R141" s="204"/>
      <c r="S141" s="204"/>
      <c r="T141" s="20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0" t="s">
        <v>146</v>
      </c>
      <c r="AU141" s="200" t="s">
        <v>83</v>
      </c>
      <c r="AV141" s="13" t="s">
        <v>81</v>
      </c>
      <c r="AW141" s="13" t="s">
        <v>32</v>
      </c>
      <c r="AX141" s="13" t="s">
        <v>75</v>
      </c>
      <c r="AY141" s="200" t="s">
        <v>133</v>
      </c>
    </row>
    <row r="142" s="14" customFormat="1">
      <c r="A142" s="14"/>
      <c r="B142" s="206"/>
      <c r="C142" s="14"/>
      <c r="D142" s="193" t="s">
        <v>146</v>
      </c>
      <c r="E142" s="207" t="s">
        <v>1</v>
      </c>
      <c r="F142" s="208" t="s">
        <v>1089</v>
      </c>
      <c r="G142" s="14"/>
      <c r="H142" s="209">
        <v>4.7629999999999999</v>
      </c>
      <c r="I142" s="210"/>
      <c r="J142" s="14"/>
      <c r="K142" s="14"/>
      <c r="L142" s="206"/>
      <c r="M142" s="211"/>
      <c r="N142" s="212"/>
      <c r="O142" s="212"/>
      <c r="P142" s="212"/>
      <c r="Q142" s="212"/>
      <c r="R142" s="212"/>
      <c r="S142" s="212"/>
      <c r="T142" s="21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7" t="s">
        <v>146</v>
      </c>
      <c r="AU142" s="207" t="s">
        <v>83</v>
      </c>
      <c r="AV142" s="14" t="s">
        <v>83</v>
      </c>
      <c r="AW142" s="14" t="s">
        <v>32</v>
      </c>
      <c r="AX142" s="14" t="s">
        <v>81</v>
      </c>
      <c r="AY142" s="207" t="s">
        <v>133</v>
      </c>
    </row>
    <row r="143" s="2" customFormat="1" ht="37.8" customHeight="1">
      <c r="A143" s="38"/>
      <c r="B143" s="179"/>
      <c r="C143" s="180" t="s">
        <v>153</v>
      </c>
      <c r="D143" s="180" t="s">
        <v>135</v>
      </c>
      <c r="E143" s="181" t="s">
        <v>1090</v>
      </c>
      <c r="F143" s="182" t="s">
        <v>1091</v>
      </c>
      <c r="G143" s="183" t="s">
        <v>138</v>
      </c>
      <c r="H143" s="184">
        <v>21.256</v>
      </c>
      <c r="I143" s="185"/>
      <c r="J143" s="186">
        <f>ROUND(I143*H143,2)</f>
        <v>0</v>
      </c>
      <c r="K143" s="182" t="s">
        <v>608</v>
      </c>
      <c r="L143" s="39"/>
      <c r="M143" s="187" t="s">
        <v>1</v>
      </c>
      <c r="N143" s="188" t="s">
        <v>40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0.44</v>
      </c>
      <c r="T143" s="190">
        <f>S143*H143</f>
        <v>9.352640000000001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140</v>
      </c>
      <c r="AT143" s="191" t="s">
        <v>135</v>
      </c>
      <c r="AU143" s="191" t="s">
        <v>83</v>
      </c>
      <c r="AY143" s="19" t="s">
        <v>133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81</v>
      </c>
      <c r="BK143" s="192">
        <f>ROUND(I143*H143,2)</f>
        <v>0</v>
      </c>
      <c r="BL143" s="19" t="s">
        <v>140</v>
      </c>
      <c r="BM143" s="191" t="s">
        <v>1092</v>
      </c>
    </row>
    <row r="144" s="2" customFormat="1">
      <c r="A144" s="38"/>
      <c r="B144" s="39"/>
      <c r="C144" s="38"/>
      <c r="D144" s="193" t="s">
        <v>142</v>
      </c>
      <c r="E144" s="38"/>
      <c r="F144" s="194" t="s">
        <v>1093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142</v>
      </c>
      <c r="AU144" s="19" t="s">
        <v>83</v>
      </c>
    </row>
    <row r="145" s="2" customFormat="1">
      <c r="A145" s="38"/>
      <c r="B145" s="39"/>
      <c r="C145" s="38"/>
      <c r="D145" s="193" t="s">
        <v>144</v>
      </c>
      <c r="E145" s="38"/>
      <c r="F145" s="198" t="s">
        <v>1081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144</v>
      </c>
      <c r="AU145" s="19" t="s">
        <v>83</v>
      </c>
    </row>
    <row r="146" s="13" customFormat="1">
      <c r="A146" s="13"/>
      <c r="B146" s="199"/>
      <c r="C146" s="13"/>
      <c r="D146" s="193" t="s">
        <v>146</v>
      </c>
      <c r="E146" s="200" t="s">
        <v>1</v>
      </c>
      <c r="F146" s="201" t="s">
        <v>1084</v>
      </c>
      <c r="G146" s="13"/>
      <c r="H146" s="200" t="s">
        <v>1</v>
      </c>
      <c r="I146" s="202"/>
      <c r="J146" s="13"/>
      <c r="K146" s="13"/>
      <c r="L146" s="199"/>
      <c r="M146" s="203"/>
      <c r="N146" s="204"/>
      <c r="O146" s="204"/>
      <c r="P146" s="204"/>
      <c r="Q146" s="204"/>
      <c r="R146" s="204"/>
      <c r="S146" s="204"/>
      <c r="T146" s="20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0" t="s">
        <v>146</v>
      </c>
      <c r="AU146" s="200" t="s">
        <v>83</v>
      </c>
      <c r="AV146" s="13" t="s">
        <v>81</v>
      </c>
      <c r="AW146" s="13" t="s">
        <v>32</v>
      </c>
      <c r="AX146" s="13" t="s">
        <v>75</v>
      </c>
      <c r="AY146" s="200" t="s">
        <v>133</v>
      </c>
    </row>
    <row r="147" s="14" customFormat="1">
      <c r="A147" s="14"/>
      <c r="B147" s="206"/>
      <c r="C147" s="14"/>
      <c r="D147" s="193" t="s">
        <v>146</v>
      </c>
      <c r="E147" s="207" t="s">
        <v>1</v>
      </c>
      <c r="F147" s="208" t="s">
        <v>1094</v>
      </c>
      <c r="G147" s="14"/>
      <c r="H147" s="209">
        <v>6.516</v>
      </c>
      <c r="I147" s="210"/>
      <c r="J147" s="14"/>
      <c r="K147" s="14"/>
      <c r="L147" s="206"/>
      <c r="M147" s="211"/>
      <c r="N147" s="212"/>
      <c r="O147" s="212"/>
      <c r="P147" s="212"/>
      <c r="Q147" s="212"/>
      <c r="R147" s="212"/>
      <c r="S147" s="212"/>
      <c r="T147" s="21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7" t="s">
        <v>146</v>
      </c>
      <c r="AU147" s="207" t="s">
        <v>83</v>
      </c>
      <c r="AV147" s="14" t="s">
        <v>83</v>
      </c>
      <c r="AW147" s="14" t="s">
        <v>32</v>
      </c>
      <c r="AX147" s="14" t="s">
        <v>75</v>
      </c>
      <c r="AY147" s="207" t="s">
        <v>133</v>
      </c>
    </row>
    <row r="148" s="13" customFormat="1">
      <c r="A148" s="13"/>
      <c r="B148" s="199"/>
      <c r="C148" s="13"/>
      <c r="D148" s="193" t="s">
        <v>146</v>
      </c>
      <c r="E148" s="200" t="s">
        <v>1</v>
      </c>
      <c r="F148" s="201" t="s">
        <v>1086</v>
      </c>
      <c r="G148" s="13"/>
      <c r="H148" s="200" t="s">
        <v>1</v>
      </c>
      <c r="I148" s="202"/>
      <c r="J148" s="13"/>
      <c r="K148" s="13"/>
      <c r="L148" s="199"/>
      <c r="M148" s="203"/>
      <c r="N148" s="204"/>
      <c r="O148" s="204"/>
      <c r="P148" s="204"/>
      <c r="Q148" s="204"/>
      <c r="R148" s="204"/>
      <c r="S148" s="204"/>
      <c r="T148" s="20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0" t="s">
        <v>146</v>
      </c>
      <c r="AU148" s="200" t="s">
        <v>83</v>
      </c>
      <c r="AV148" s="13" t="s">
        <v>81</v>
      </c>
      <c r="AW148" s="13" t="s">
        <v>32</v>
      </c>
      <c r="AX148" s="13" t="s">
        <v>75</v>
      </c>
      <c r="AY148" s="200" t="s">
        <v>133</v>
      </c>
    </row>
    <row r="149" s="14" customFormat="1">
      <c r="A149" s="14"/>
      <c r="B149" s="206"/>
      <c r="C149" s="14"/>
      <c r="D149" s="193" t="s">
        <v>146</v>
      </c>
      <c r="E149" s="207" t="s">
        <v>1</v>
      </c>
      <c r="F149" s="208" t="s">
        <v>1095</v>
      </c>
      <c r="G149" s="14"/>
      <c r="H149" s="209">
        <v>3.1899999999999999</v>
      </c>
      <c r="I149" s="210"/>
      <c r="J149" s="14"/>
      <c r="K149" s="14"/>
      <c r="L149" s="206"/>
      <c r="M149" s="211"/>
      <c r="N149" s="212"/>
      <c r="O149" s="212"/>
      <c r="P149" s="212"/>
      <c r="Q149" s="212"/>
      <c r="R149" s="212"/>
      <c r="S149" s="212"/>
      <c r="T149" s="21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7" t="s">
        <v>146</v>
      </c>
      <c r="AU149" s="207" t="s">
        <v>83</v>
      </c>
      <c r="AV149" s="14" t="s">
        <v>83</v>
      </c>
      <c r="AW149" s="14" t="s">
        <v>32</v>
      </c>
      <c r="AX149" s="14" t="s">
        <v>75</v>
      </c>
      <c r="AY149" s="207" t="s">
        <v>133</v>
      </c>
    </row>
    <row r="150" s="13" customFormat="1">
      <c r="A150" s="13"/>
      <c r="B150" s="199"/>
      <c r="C150" s="13"/>
      <c r="D150" s="193" t="s">
        <v>146</v>
      </c>
      <c r="E150" s="200" t="s">
        <v>1</v>
      </c>
      <c r="F150" s="201" t="s">
        <v>1096</v>
      </c>
      <c r="G150" s="13"/>
      <c r="H150" s="200" t="s">
        <v>1</v>
      </c>
      <c r="I150" s="202"/>
      <c r="J150" s="13"/>
      <c r="K150" s="13"/>
      <c r="L150" s="199"/>
      <c r="M150" s="203"/>
      <c r="N150" s="204"/>
      <c r="O150" s="204"/>
      <c r="P150" s="204"/>
      <c r="Q150" s="204"/>
      <c r="R150" s="204"/>
      <c r="S150" s="204"/>
      <c r="T150" s="20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0" t="s">
        <v>146</v>
      </c>
      <c r="AU150" s="200" t="s">
        <v>83</v>
      </c>
      <c r="AV150" s="13" t="s">
        <v>81</v>
      </c>
      <c r="AW150" s="13" t="s">
        <v>32</v>
      </c>
      <c r="AX150" s="13" t="s">
        <v>75</v>
      </c>
      <c r="AY150" s="200" t="s">
        <v>133</v>
      </c>
    </row>
    <row r="151" s="14" customFormat="1">
      <c r="A151" s="14"/>
      <c r="B151" s="206"/>
      <c r="C151" s="14"/>
      <c r="D151" s="193" t="s">
        <v>146</v>
      </c>
      <c r="E151" s="207" t="s">
        <v>1</v>
      </c>
      <c r="F151" s="208" t="s">
        <v>1097</v>
      </c>
      <c r="G151" s="14"/>
      <c r="H151" s="209">
        <v>8.8000000000000007</v>
      </c>
      <c r="I151" s="210"/>
      <c r="J151" s="14"/>
      <c r="K151" s="14"/>
      <c r="L151" s="206"/>
      <c r="M151" s="211"/>
      <c r="N151" s="212"/>
      <c r="O151" s="212"/>
      <c r="P151" s="212"/>
      <c r="Q151" s="212"/>
      <c r="R151" s="212"/>
      <c r="S151" s="212"/>
      <c r="T151" s="21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7" t="s">
        <v>146</v>
      </c>
      <c r="AU151" s="207" t="s">
        <v>83</v>
      </c>
      <c r="AV151" s="14" t="s">
        <v>83</v>
      </c>
      <c r="AW151" s="14" t="s">
        <v>32</v>
      </c>
      <c r="AX151" s="14" t="s">
        <v>75</v>
      </c>
      <c r="AY151" s="207" t="s">
        <v>133</v>
      </c>
    </row>
    <row r="152" s="14" customFormat="1">
      <c r="A152" s="14"/>
      <c r="B152" s="206"/>
      <c r="C152" s="14"/>
      <c r="D152" s="193" t="s">
        <v>146</v>
      </c>
      <c r="E152" s="207" t="s">
        <v>1</v>
      </c>
      <c r="F152" s="208" t="s">
        <v>1098</v>
      </c>
      <c r="G152" s="14"/>
      <c r="H152" s="209">
        <v>2.75</v>
      </c>
      <c r="I152" s="210"/>
      <c r="J152" s="14"/>
      <c r="K152" s="14"/>
      <c r="L152" s="206"/>
      <c r="M152" s="211"/>
      <c r="N152" s="212"/>
      <c r="O152" s="212"/>
      <c r="P152" s="212"/>
      <c r="Q152" s="212"/>
      <c r="R152" s="212"/>
      <c r="S152" s="212"/>
      <c r="T152" s="21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7" t="s">
        <v>146</v>
      </c>
      <c r="AU152" s="207" t="s">
        <v>83</v>
      </c>
      <c r="AV152" s="14" t="s">
        <v>83</v>
      </c>
      <c r="AW152" s="14" t="s">
        <v>32</v>
      </c>
      <c r="AX152" s="14" t="s">
        <v>75</v>
      </c>
      <c r="AY152" s="207" t="s">
        <v>133</v>
      </c>
    </row>
    <row r="153" s="15" customFormat="1">
      <c r="A153" s="15"/>
      <c r="B153" s="214"/>
      <c r="C153" s="15"/>
      <c r="D153" s="193" t="s">
        <v>146</v>
      </c>
      <c r="E153" s="215" t="s">
        <v>1</v>
      </c>
      <c r="F153" s="216" t="s">
        <v>169</v>
      </c>
      <c r="G153" s="15"/>
      <c r="H153" s="217">
        <v>21.256</v>
      </c>
      <c r="I153" s="218"/>
      <c r="J153" s="15"/>
      <c r="K153" s="15"/>
      <c r="L153" s="214"/>
      <c r="M153" s="219"/>
      <c r="N153" s="220"/>
      <c r="O153" s="220"/>
      <c r="P153" s="220"/>
      <c r="Q153" s="220"/>
      <c r="R153" s="220"/>
      <c r="S153" s="220"/>
      <c r="T153" s="22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5" t="s">
        <v>146</v>
      </c>
      <c r="AU153" s="215" t="s">
        <v>83</v>
      </c>
      <c r="AV153" s="15" t="s">
        <v>140</v>
      </c>
      <c r="AW153" s="15" t="s">
        <v>32</v>
      </c>
      <c r="AX153" s="15" t="s">
        <v>81</v>
      </c>
      <c r="AY153" s="215" t="s">
        <v>133</v>
      </c>
    </row>
    <row r="154" s="2" customFormat="1" ht="37.8" customHeight="1">
      <c r="A154" s="38"/>
      <c r="B154" s="179"/>
      <c r="C154" s="180" t="s">
        <v>140</v>
      </c>
      <c r="D154" s="180" t="s">
        <v>135</v>
      </c>
      <c r="E154" s="181" t="s">
        <v>1099</v>
      </c>
      <c r="F154" s="182" t="s">
        <v>1100</v>
      </c>
      <c r="G154" s="183" t="s">
        <v>138</v>
      </c>
      <c r="H154" s="184">
        <v>140.50800000000001</v>
      </c>
      <c r="I154" s="185"/>
      <c r="J154" s="186">
        <f>ROUND(I154*H154,2)</f>
        <v>0</v>
      </c>
      <c r="K154" s="182" t="s">
        <v>1</v>
      </c>
      <c r="L154" s="39"/>
      <c r="M154" s="187" t="s">
        <v>1</v>
      </c>
      <c r="N154" s="188" t="s">
        <v>40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0.90000000000000002</v>
      </c>
      <c r="T154" s="190">
        <f>S154*H154</f>
        <v>126.45720000000001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140</v>
      </c>
      <c r="AT154" s="191" t="s">
        <v>135</v>
      </c>
      <c r="AU154" s="191" t="s">
        <v>83</v>
      </c>
      <c r="AY154" s="19" t="s">
        <v>133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81</v>
      </c>
      <c r="BK154" s="192">
        <f>ROUND(I154*H154,2)</f>
        <v>0</v>
      </c>
      <c r="BL154" s="19" t="s">
        <v>140</v>
      </c>
      <c r="BM154" s="191" t="s">
        <v>1101</v>
      </c>
    </row>
    <row r="155" s="2" customFormat="1">
      <c r="A155" s="38"/>
      <c r="B155" s="39"/>
      <c r="C155" s="38"/>
      <c r="D155" s="193" t="s">
        <v>142</v>
      </c>
      <c r="E155" s="38"/>
      <c r="F155" s="194" t="s">
        <v>1102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142</v>
      </c>
      <c r="AU155" s="19" t="s">
        <v>83</v>
      </c>
    </row>
    <row r="156" s="2" customFormat="1">
      <c r="A156" s="38"/>
      <c r="B156" s="39"/>
      <c r="C156" s="38"/>
      <c r="D156" s="193" t="s">
        <v>144</v>
      </c>
      <c r="E156" s="38"/>
      <c r="F156" s="198" t="s">
        <v>1081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144</v>
      </c>
      <c r="AU156" s="19" t="s">
        <v>83</v>
      </c>
    </row>
    <row r="157" s="13" customFormat="1">
      <c r="A157" s="13"/>
      <c r="B157" s="199"/>
      <c r="C157" s="13"/>
      <c r="D157" s="193" t="s">
        <v>146</v>
      </c>
      <c r="E157" s="200" t="s">
        <v>1</v>
      </c>
      <c r="F157" s="201" t="s">
        <v>1103</v>
      </c>
      <c r="G157" s="13"/>
      <c r="H157" s="200" t="s">
        <v>1</v>
      </c>
      <c r="I157" s="202"/>
      <c r="J157" s="13"/>
      <c r="K157" s="13"/>
      <c r="L157" s="199"/>
      <c r="M157" s="203"/>
      <c r="N157" s="204"/>
      <c r="O157" s="204"/>
      <c r="P157" s="204"/>
      <c r="Q157" s="204"/>
      <c r="R157" s="204"/>
      <c r="S157" s="204"/>
      <c r="T157" s="20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0" t="s">
        <v>146</v>
      </c>
      <c r="AU157" s="200" t="s">
        <v>83</v>
      </c>
      <c r="AV157" s="13" t="s">
        <v>81</v>
      </c>
      <c r="AW157" s="13" t="s">
        <v>32</v>
      </c>
      <c r="AX157" s="13" t="s">
        <v>75</v>
      </c>
      <c r="AY157" s="200" t="s">
        <v>133</v>
      </c>
    </row>
    <row r="158" s="14" customFormat="1">
      <c r="A158" s="14"/>
      <c r="B158" s="206"/>
      <c r="C158" s="14"/>
      <c r="D158" s="193" t="s">
        <v>146</v>
      </c>
      <c r="E158" s="207" t="s">
        <v>1</v>
      </c>
      <c r="F158" s="208" t="s">
        <v>1104</v>
      </c>
      <c r="G158" s="14"/>
      <c r="H158" s="209">
        <v>4.1920000000000002</v>
      </c>
      <c r="I158" s="210"/>
      <c r="J158" s="14"/>
      <c r="K158" s="14"/>
      <c r="L158" s="206"/>
      <c r="M158" s="211"/>
      <c r="N158" s="212"/>
      <c r="O158" s="212"/>
      <c r="P158" s="212"/>
      <c r="Q158" s="212"/>
      <c r="R158" s="212"/>
      <c r="S158" s="212"/>
      <c r="T158" s="21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7" t="s">
        <v>146</v>
      </c>
      <c r="AU158" s="207" t="s">
        <v>83</v>
      </c>
      <c r="AV158" s="14" t="s">
        <v>83</v>
      </c>
      <c r="AW158" s="14" t="s">
        <v>32</v>
      </c>
      <c r="AX158" s="14" t="s">
        <v>75</v>
      </c>
      <c r="AY158" s="207" t="s">
        <v>133</v>
      </c>
    </row>
    <row r="159" s="13" customFormat="1">
      <c r="A159" s="13"/>
      <c r="B159" s="199"/>
      <c r="C159" s="13"/>
      <c r="D159" s="193" t="s">
        <v>146</v>
      </c>
      <c r="E159" s="200" t="s">
        <v>1</v>
      </c>
      <c r="F159" s="201" t="s">
        <v>1105</v>
      </c>
      <c r="G159" s="13"/>
      <c r="H159" s="200" t="s">
        <v>1</v>
      </c>
      <c r="I159" s="202"/>
      <c r="J159" s="13"/>
      <c r="K159" s="13"/>
      <c r="L159" s="199"/>
      <c r="M159" s="203"/>
      <c r="N159" s="204"/>
      <c r="O159" s="204"/>
      <c r="P159" s="204"/>
      <c r="Q159" s="204"/>
      <c r="R159" s="204"/>
      <c r="S159" s="204"/>
      <c r="T159" s="20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0" t="s">
        <v>146</v>
      </c>
      <c r="AU159" s="200" t="s">
        <v>83</v>
      </c>
      <c r="AV159" s="13" t="s">
        <v>81</v>
      </c>
      <c r="AW159" s="13" t="s">
        <v>32</v>
      </c>
      <c r="AX159" s="13" t="s">
        <v>75</v>
      </c>
      <c r="AY159" s="200" t="s">
        <v>133</v>
      </c>
    </row>
    <row r="160" s="14" customFormat="1">
      <c r="A160" s="14"/>
      <c r="B160" s="206"/>
      <c r="C160" s="14"/>
      <c r="D160" s="193" t="s">
        <v>146</v>
      </c>
      <c r="E160" s="207" t="s">
        <v>1</v>
      </c>
      <c r="F160" s="208" t="s">
        <v>1106</v>
      </c>
      <c r="G160" s="14"/>
      <c r="H160" s="209">
        <v>123.59099999999999</v>
      </c>
      <c r="I160" s="210"/>
      <c r="J160" s="14"/>
      <c r="K160" s="14"/>
      <c r="L160" s="206"/>
      <c r="M160" s="211"/>
      <c r="N160" s="212"/>
      <c r="O160" s="212"/>
      <c r="P160" s="212"/>
      <c r="Q160" s="212"/>
      <c r="R160" s="212"/>
      <c r="S160" s="212"/>
      <c r="T160" s="21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7" t="s">
        <v>146</v>
      </c>
      <c r="AU160" s="207" t="s">
        <v>83</v>
      </c>
      <c r="AV160" s="14" t="s">
        <v>83</v>
      </c>
      <c r="AW160" s="14" t="s">
        <v>32</v>
      </c>
      <c r="AX160" s="14" t="s">
        <v>75</v>
      </c>
      <c r="AY160" s="207" t="s">
        <v>133</v>
      </c>
    </row>
    <row r="161" s="14" customFormat="1">
      <c r="A161" s="14"/>
      <c r="B161" s="206"/>
      <c r="C161" s="14"/>
      <c r="D161" s="193" t="s">
        <v>146</v>
      </c>
      <c r="E161" s="207" t="s">
        <v>1</v>
      </c>
      <c r="F161" s="208" t="s">
        <v>1107</v>
      </c>
      <c r="G161" s="14"/>
      <c r="H161" s="209">
        <v>12.725</v>
      </c>
      <c r="I161" s="210"/>
      <c r="J161" s="14"/>
      <c r="K161" s="14"/>
      <c r="L161" s="206"/>
      <c r="M161" s="211"/>
      <c r="N161" s="212"/>
      <c r="O161" s="212"/>
      <c r="P161" s="212"/>
      <c r="Q161" s="212"/>
      <c r="R161" s="212"/>
      <c r="S161" s="212"/>
      <c r="T161" s="21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7" t="s">
        <v>146</v>
      </c>
      <c r="AU161" s="207" t="s">
        <v>83</v>
      </c>
      <c r="AV161" s="14" t="s">
        <v>83</v>
      </c>
      <c r="AW161" s="14" t="s">
        <v>32</v>
      </c>
      <c r="AX161" s="14" t="s">
        <v>75</v>
      </c>
      <c r="AY161" s="207" t="s">
        <v>133</v>
      </c>
    </row>
    <row r="162" s="15" customFormat="1">
      <c r="A162" s="15"/>
      <c r="B162" s="214"/>
      <c r="C162" s="15"/>
      <c r="D162" s="193" t="s">
        <v>146</v>
      </c>
      <c r="E162" s="215" t="s">
        <v>1</v>
      </c>
      <c r="F162" s="216" t="s">
        <v>169</v>
      </c>
      <c r="G162" s="15"/>
      <c r="H162" s="217">
        <v>140.50799999999998</v>
      </c>
      <c r="I162" s="218"/>
      <c r="J162" s="15"/>
      <c r="K162" s="15"/>
      <c r="L162" s="214"/>
      <c r="M162" s="219"/>
      <c r="N162" s="220"/>
      <c r="O162" s="220"/>
      <c r="P162" s="220"/>
      <c r="Q162" s="220"/>
      <c r="R162" s="220"/>
      <c r="S162" s="220"/>
      <c r="T162" s="221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15" t="s">
        <v>146</v>
      </c>
      <c r="AU162" s="215" t="s">
        <v>83</v>
      </c>
      <c r="AV162" s="15" t="s">
        <v>140</v>
      </c>
      <c r="AW162" s="15" t="s">
        <v>32</v>
      </c>
      <c r="AX162" s="15" t="s">
        <v>81</v>
      </c>
      <c r="AY162" s="215" t="s">
        <v>133</v>
      </c>
    </row>
    <row r="163" s="2" customFormat="1" ht="24.15" customHeight="1">
      <c r="A163" s="38"/>
      <c r="B163" s="179"/>
      <c r="C163" s="180" t="s">
        <v>170</v>
      </c>
      <c r="D163" s="180" t="s">
        <v>135</v>
      </c>
      <c r="E163" s="181" t="s">
        <v>160</v>
      </c>
      <c r="F163" s="182" t="s">
        <v>161</v>
      </c>
      <c r="G163" s="183" t="s">
        <v>138</v>
      </c>
      <c r="H163" s="184">
        <v>20.992000000000001</v>
      </c>
      <c r="I163" s="185"/>
      <c r="J163" s="186">
        <f>ROUND(I163*H163,2)</f>
        <v>0</v>
      </c>
      <c r="K163" s="182" t="s">
        <v>162</v>
      </c>
      <c r="L163" s="39"/>
      <c r="M163" s="187" t="s">
        <v>1</v>
      </c>
      <c r="N163" s="188" t="s">
        <v>40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0.57999999999999996</v>
      </c>
      <c r="T163" s="190">
        <f>S163*H163</f>
        <v>12.17536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140</v>
      </c>
      <c r="AT163" s="191" t="s">
        <v>135</v>
      </c>
      <c r="AU163" s="191" t="s">
        <v>83</v>
      </c>
      <c r="AY163" s="19" t="s">
        <v>133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81</v>
      </c>
      <c r="BK163" s="192">
        <f>ROUND(I163*H163,2)</f>
        <v>0</v>
      </c>
      <c r="BL163" s="19" t="s">
        <v>140</v>
      </c>
      <c r="BM163" s="191" t="s">
        <v>1108</v>
      </c>
    </row>
    <row r="164" s="2" customFormat="1">
      <c r="A164" s="38"/>
      <c r="B164" s="39"/>
      <c r="C164" s="38"/>
      <c r="D164" s="193" t="s">
        <v>142</v>
      </c>
      <c r="E164" s="38"/>
      <c r="F164" s="194" t="s">
        <v>164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142</v>
      </c>
      <c r="AU164" s="19" t="s">
        <v>83</v>
      </c>
    </row>
    <row r="165" s="13" customFormat="1">
      <c r="A165" s="13"/>
      <c r="B165" s="199"/>
      <c r="C165" s="13"/>
      <c r="D165" s="193" t="s">
        <v>146</v>
      </c>
      <c r="E165" s="200" t="s">
        <v>1</v>
      </c>
      <c r="F165" s="201" t="s">
        <v>1109</v>
      </c>
      <c r="G165" s="13"/>
      <c r="H165" s="200" t="s">
        <v>1</v>
      </c>
      <c r="I165" s="202"/>
      <c r="J165" s="13"/>
      <c r="K165" s="13"/>
      <c r="L165" s="199"/>
      <c r="M165" s="203"/>
      <c r="N165" s="204"/>
      <c r="O165" s="204"/>
      <c r="P165" s="204"/>
      <c r="Q165" s="204"/>
      <c r="R165" s="204"/>
      <c r="S165" s="204"/>
      <c r="T165" s="20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00" t="s">
        <v>146</v>
      </c>
      <c r="AU165" s="200" t="s">
        <v>83</v>
      </c>
      <c r="AV165" s="13" t="s">
        <v>81</v>
      </c>
      <c r="AW165" s="13" t="s">
        <v>32</v>
      </c>
      <c r="AX165" s="13" t="s">
        <v>75</v>
      </c>
      <c r="AY165" s="200" t="s">
        <v>133</v>
      </c>
    </row>
    <row r="166" s="14" customFormat="1">
      <c r="A166" s="14"/>
      <c r="B166" s="206"/>
      <c r="C166" s="14"/>
      <c r="D166" s="193" t="s">
        <v>146</v>
      </c>
      <c r="E166" s="207" t="s">
        <v>1</v>
      </c>
      <c r="F166" s="208" t="s">
        <v>1110</v>
      </c>
      <c r="G166" s="14"/>
      <c r="H166" s="209">
        <v>161.5</v>
      </c>
      <c r="I166" s="210"/>
      <c r="J166" s="14"/>
      <c r="K166" s="14"/>
      <c r="L166" s="206"/>
      <c r="M166" s="211"/>
      <c r="N166" s="212"/>
      <c r="O166" s="212"/>
      <c r="P166" s="212"/>
      <c r="Q166" s="212"/>
      <c r="R166" s="212"/>
      <c r="S166" s="212"/>
      <c r="T166" s="21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7" t="s">
        <v>146</v>
      </c>
      <c r="AU166" s="207" t="s">
        <v>83</v>
      </c>
      <c r="AV166" s="14" t="s">
        <v>83</v>
      </c>
      <c r="AW166" s="14" t="s">
        <v>32</v>
      </c>
      <c r="AX166" s="14" t="s">
        <v>75</v>
      </c>
      <c r="AY166" s="207" t="s">
        <v>133</v>
      </c>
    </row>
    <row r="167" s="14" customFormat="1">
      <c r="A167" s="14"/>
      <c r="B167" s="206"/>
      <c r="C167" s="14"/>
      <c r="D167" s="193" t="s">
        <v>146</v>
      </c>
      <c r="E167" s="207" t="s">
        <v>1</v>
      </c>
      <c r="F167" s="208" t="s">
        <v>1111</v>
      </c>
      <c r="G167" s="14"/>
      <c r="H167" s="209">
        <v>-123.59099999999999</v>
      </c>
      <c r="I167" s="210"/>
      <c r="J167" s="14"/>
      <c r="K167" s="14"/>
      <c r="L167" s="206"/>
      <c r="M167" s="211"/>
      <c r="N167" s="212"/>
      <c r="O167" s="212"/>
      <c r="P167" s="212"/>
      <c r="Q167" s="212"/>
      <c r="R167" s="212"/>
      <c r="S167" s="212"/>
      <c r="T167" s="21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7" t="s">
        <v>146</v>
      </c>
      <c r="AU167" s="207" t="s">
        <v>83</v>
      </c>
      <c r="AV167" s="14" t="s">
        <v>83</v>
      </c>
      <c r="AW167" s="14" t="s">
        <v>32</v>
      </c>
      <c r="AX167" s="14" t="s">
        <v>75</v>
      </c>
      <c r="AY167" s="207" t="s">
        <v>133</v>
      </c>
    </row>
    <row r="168" s="14" customFormat="1">
      <c r="A168" s="14"/>
      <c r="B168" s="206"/>
      <c r="C168" s="14"/>
      <c r="D168" s="193" t="s">
        <v>146</v>
      </c>
      <c r="E168" s="207" t="s">
        <v>1</v>
      </c>
      <c r="F168" s="208" t="s">
        <v>1112</v>
      </c>
      <c r="G168" s="14"/>
      <c r="H168" s="209">
        <v>-12.725</v>
      </c>
      <c r="I168" s="210"/>
      <c r="J168" s="14"/>
      <c r="K168" s="14"/>
      <c r="L168" s="206"/>
      <c r="M168" s="211"/>
      <c r="N168" s="212"/>
      <c r="O168" s="212"/>
      <c r="P168" s="212"/>
      <c r="Q168" s="212"/>
      <c r="R168" s="212"/>
      <c r="S168" s="212"/>
      <c r="T168" s="21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7" t="s">
        <v>146</v>
      </c>
      <c r="AU168" s="207" t="s">
        <v>83</v>
      </c>
      <c r="AV168" s="14" t="s">
        <v>83</v>
      </c>
      <c r="AW168" s="14" t="s">
        <v>32</v>
      </c>
      <c r="AX168" s="14" t="s">
        <v>75</v>
      </c>
      <c r="AY168" s="207" t="s">
        <v>133</v>
      </c>
    </row>
    <row r="169" s="14" customFormat="1">
      <c r="A169" s="14"/>
      <c r="B169" s="206"/>
      <c r="C169" s="14"/>
      <c r="D169" s="193" t="s">
        <v>146</v>
      </c>
      <c r="E169" s="207" t="s">
        <v>1</v>
      </c>
      <c r="F169" s="208" t="s">
        <v>1113</v>
      </c>
      <c r="G169" s="14"/>
      <c r="H169" s="209">
        <v>-4.1920000000000002</v>
      </c>
      <c r="I169" s="210"/>
      <c r="J169" s="14"/>
      <c r="K169" s="14"/>
      <c r="L169" s="206"/>
      <c r="M169" s="211"/>
      <c r="N169" s="212"/>
      <c r="O169" s="212"/>
      <c r="P169" s="212"/>
      <c r="Q169" s="212"/>
      <c r="R169" s="212"/>
      <c r="S169" s="212"/>
      <c r="T169" s="21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7" t="s">
        <v>146</v>
      </c>
      <c r="AU169" s="207" t="s">
        <v>83</v>
      </c>
      <c r="AV169" s="14" t="s">
        <v>83</v>
      </c>
      <c r="AW169" s="14" t="s">
        <v>32</v>
      </c>
      <c r="AX169" s="14" t="s">
        <v>75</v>
      </c>
      <c r="AY169" s="207" t="s">
        <v>133</v>
      </c>
    </row>
    <row r="170" s="15" customFormat="1">
      <c r="A170" s="15"/>
      <c r="B170" s="214"/>
      <c r="C170" s="15"/>
      <c r="D170" s="193" t="s">
        <v>146</v>
      </c>
      <c r="E170" s="215" t="s">
        <v>1</v>
      </c>
      <c r="F170" s="216" t="s">
        <v>169</v>
      </c>
      <c r="G170" s="15"/>
      <c r="H170" s="217">
        <v>20.992000000000004</v>
      </c>
      <c r="I170" s="218"/>
      <c r="J170" s="15"/>
      <c r="K170" s="15"/>
      <c r="L170" s="214"/>
      <c r="M170" s="219"/>
      <c r="N170" s="220"/>
      <c r="O170" s="220"/>
      <c r="P170" s="220"/>
      <c r="Q170" s="220"/>
      <c r="R170" s="220"/>
      <c r="S170" s="220"/>
      <c r="T170" s="221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15" t="s">
        <v>146</v>
      </c>
      <c r="AU170" s="215" t="s">
        <v>83</v>
      </c>
      <c r="AV170" s="15" t="s">
        <v>140</v>
      </c>
      <c r="AW170" s="15" t="s">
        <v>32</v>
      </c>
      <c r="AX170" s="15" t="s">
        <v>81</v>
      </c>
      <c r="AY170" s="215" t="s">
        <v>133</v>
      </c>
    </row>
    <row r="171" s="2" customFormat="1" ht="24.15" customHeight="1">
      <c r="A171" s="38"/>
      <c r="B171" s="179"/>
      <c r="C171" s="180" t="s">
        <v>175</v>
      </c>
      <c r="D171" s="180" t="s">
        <v>135</v>
      </c>
      <c r="E171" s="181" t="s">
        <v>171</v>
      </c>
      <c r="F171" s="182" t="s">
        <v>172</v>
      </c>
      <c r="G171" s="183" t="s">
        <v>138</v>
      </c>
      <c r="H171" s="184">
        <v>47.384</v>
      </c>
      <c r="I171" s="185"/>
      <c r="J171" s="186">
        <f>ROUND(I171*H171,2)</f>
        <v>0</v>
      </c>
      <c r="K171" s="182" t="s">
        <v>139</v>
      </c>
      <c r="L171" s="39"/>
      <c r="M171" s="187" t="s">
        <v>1</v>
      </c>
      <c r="N171" s="188" t="s">
        <v>40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0.22</v>
      </c>
      <c r="T171" s="190">
        <f>S171*H171</f>
        <v>10.424480000000001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140</v>
      </c>
      <c r="AT171" s="191" t="s">
        <v>135</v>
      </c>
      <c r="AU171" s="191" t="s">
        <v>83</v>
      </c>
      <c r="AY171" s="19" t="s">
        <v>133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81</v>
      </c>
      <c r="BK171" s="192">
        <f>ROUND(I171*H171,2)</f>
        <v>0</v>
      </c>
      <c r="BL171" s="19" t="s">
        <v>140</v>
      </c>
      <c r="BM171" s="191" t="s">
        <v>1114</v>
      </c>
    </row>
    <row r="172" s="2" customFormat="1">
      <c r="A172" s="38"/>
      <c r="B172" s="39"/>
      <c r="C172" s="38"/>
      <c r="D172" s="193" t="s">
        <v>142</v>
      </c>
      <c r="E172" s="38"/>
      <c r="F172" s="194" t="s">
        <v>174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142</v>
      </c>
      <c r="AU172" s="19" t="s">
        <v>83</v>
      </c>
    </row>
    <row r="173" s="13" customFormat="1">
      <c r="A173" s="13"/>
      <c r="B173" s="199"/>
      <c r="C173" s="13"/>
      <c r="D173" s="193" t="s">
        <v>146</v>
      </c>
      <c r="E173" s="200" t="s">
        <v>1</v>
      </c>
      <c r="F173" s="201" t="s">
        <v>1115</v>
      </c>
      <c r="G173" s="13"/>
      <c r="H173" s="200" t="s">
        <v>1</v>
      </c>
      <c r="I173" s="202"/>
      <c r="J173" s="13"/>
      <c r="K173" s="13"/>
      <c r="L173" s="199"/>
      <c r="M173" s="203"/>
      <c r="N173" s="204"/>
      <c r="O173" s="204"/>
      <c r="P173" s="204"/>
      <c r="Q173" s="204"/>
      <c r="R173" s="204"/>
      <c r="S173" s="204"/>
      <c r="T173" s="205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0" t="s">
        <v>146</v>
      </c>
      <c r="AU173" s="200" t="s">
        <v>83</v>
      </c>
      <c r="AV173" s="13" t="s">
        <v>81</v>
      </c>
      <c r="AW173" s="13" t="s">
        <v>32</v>
      </c>
      <c r="AX173" s="13" t="s">
        <v>75</v>
      </c>
      <c r="AY173" s="200" t="s">
        <v>133</v>
      </c>
    </row>
    <row r="174" s="14" customFormat="1">
      <c r="A174" s="14"/>
      <c r="B174" s="206"/>
      <c r="C174" s="14"/>
      <c r="D174" s="193" t="s">
        <v>146</v>
      </c>
      <c r="E174" s="207" t="s">
        <v>1</v>
      </c>
      <c r="F174" s="208" t="s">
        <v>1116</v>
      </c>
      <c r="G174" s="14"/>
      <c r="H174" s="209">
        <v>183.69999999999999</v>
      </c>
      <c r="I174" s="210"/>
      <c r="J174" s="14"/>
      <c r="K174" s="14"/>
      <c r="L174" s="206"/>
      <c r="M174" s="211"/>
      <c r="N174" s="212"/>
      <c r="O174" s="212"/>
      <c r="P174" s="212"/>
      <c r="Q174" s="212"/>
      <c r="R174" s="212"/>
      <c r="S174" s="212"/>
      <c r="T174" s="21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7" t="s">
        <v>146</v>
      </c>
      <c r="AU174" s="207" t="s">
        <v>83</v>
      </c>
      <c r="AV174" s="14" t="s">
        <v>83</v>
      </c>
      <c r="AW174" s="14" t="s">
        <v>32</v>
      </c>
      <c r="AX174" s="14" t="s">
        <v>75</v>
      </c>
      <c r="AY174" s="207" t="s">
        <v>133</v>
      </c>
    </row>
    <row r="175" s="14" customFormat="1">
      <c r="A175" s="14"/>
      <c r="B175" s="206"/>
      <c r="C175" s="14"/>
      <c r="D175" s="193" t="s">
        <v>146</v>
      </c>
      <c r="E175" s="207" t="s">
        <v>1</v>
      </c>
      <c r="F175" s="208" t="s">
        <v>1111</v>
      </c>
      <c r="G175" s="14"/>
      <c r="H175" s="209">
        <v>-123.59099999999999</v>
      </c>
      <c r="I175" s="210"/>
      <c r="J175" s="14"/>
      <c r="K175" s="14"/>
      <c r="L175" s="206"/>
      <c r="M175" s="211"/>
      <c r="N175" s="212"/>
      <c r="O175" s="212"/>
      <c r="P175" s="212"/>
      <c r="Q175" s="212"/>
      <c r="R175" s="212"/>
      <c r="S175" s="212"/>
      <c r="T175" s="21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7" t="s">
        <v>146</v>
      </c>
      <c r="AU175" s="207" t="s">
        <v>83</v>
      </c>
      <c r="AV175" s="14" t="s">
        <v>83</v>
      </c>
      <c r="AW175" s="14" t="s">
        <v>32</v>
      </c>
      <c r="AX175" s="14" t="s">
        <v>75</v>
      </c>
      <c r="AY175" s="207" t="s">
        <v>133</v>
      </c>
    </row>
    <row r="176" s="14" customFormat="1">
      <c r="A176" s="14"/>
      <c r="B176" s="206"/>
      <c r="C176" s="14"/>
      <c r="D176" s="193" t="s">
        <v>146</v>
      </c>
      <c r="E176" s="207" t="s">
        <v>1</v>
      </c>
      <c r="F176" s="208" t="s">
        <v>1112</v>
      </c>
      <c r="G176" s="14"/>
      <c r="H176" s="209">
        <v>-12.725</v>
      </c>
      <c r="I176" s="210"/>
      <c r="J176" s="14"/>
      <c r="K176" s="14"/>
      <c r="L176" s="206"/>
      <c r="M176" s="211"/>
      <c r="N176" s="212"/>
      <c r="O176" s="212"/>
      <c r="P176" s="212"/>
      <c r="Q176" s="212"/>
      <c r="R176" s="212"/>
      <c r="S176" s="212"/>
      <c r="T176" s="21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7" t="s">
        <v>146</v>
      </c>
      <c r="AU176" s="207" t="s">
        <v>83</v>
      </c>
      <c r="AV176" s="14" t="s">
        <v>83</v>
      </c>
      <c r="AW176" s="14" t="s">
        <v>32</v>
      </c>
      <c r="AX176" s="14" t="s">
        <v>75</v>
      </c>
      <c r="AY176" s="207" t="s">
        <v>133</v>
      </c>
    </row>
    <row r="177" s="15" customFormat="1">
      <c r="A177" s="15"/>
      <c r="B177" s="214"/>
      <c r="C177" s="15"/>
      <c r="D177" s="193" t="s">
        <v>146</v>
      </c>
      <c r="E177" s="215" t="s">
        <v>1</v>
      </c>
      <c r="F177" s="216" t="s">
        <v>169</v>
      </c>
      <c r="G177" s="15"/>
      <c r="H177" s="217">
        <v>47.383999999999993</v>
      </c>
      <c r="I177" s="218"/>
      <c r="J177" s="15"/>
      <c r="K177" s="15"/>
      <c r="L177" s="214"/>
      <c r="M177" s="219"/>
      <c r="N177" s="220"/>
      <c r="O177" s="220"/>
      <c r="P177" s="220"/>
      <c r="Q177" s="220"/>
      <c r="R177" s="220"/>
      <c r="S177" s="220"/>
      <c r="T177" s="22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5" t="s">
        <v>146</v>
      </c>
      <c r="AU177" s="215" t="s">
        <v>83</v>
      </c>
      <c r="AV177" s="15" t="s">
        <v>140</v>
      </c>
      <c r="AW177" s="15" t="s">
        <v>32</v>
      </c>
      <c r="AX177" s="15" t="s">
        <v>81</v>
      </c>
      <c r="AY177" s="215" t="s">
        <v>133</v>
      </c>
    </row>
    <row r="178" s="2" customFormat="1" ht="33" customHeight="1">
      <c r="A178" s="38"/>
      <c r="B178" s="179"/>
      <c r="C178" s="180" t="s">
        <v>192</v>
      </c>
      <c r="D178" s="180" t="s">
        <v>135</v>
      </c>
      <c r="E178" s="181" t="s">
        <v>176</v>
      </c>
      <c r="F178" s="182" t="s">
        <v>177</v>
      </c>
      <c r="G178" s="183" t="s">
        <v>138</v>
      </c>
      <c r="H178" s="184">
        <v>117.584</v>
      </c>
      <c r="I178" s="185"/>
      <c r="J178" s="186">
        <f>ROUND(I178*H178,2)</f>
        <v>0</v>
      </c>
      <c r="K178" s="182" t="s">
        <v>139</v>
      </c>
      <c r="L178" s="39"/>
      <c r="M178" s="187" t="s">
        <v>1</v>
      </c>
      <c r="N178" s="188" t="s">
        <v>40</v>
      </c>
      <c r="O178" s="77"/>
      <c r="P178" s="189">
        <f>O178*H178</f>
        <v>0</v>
      </c>
      <c r="Q178" s="189">
        <v>6.9999999999999994E-05</v>
      </c>
      <c r="R178" s="189">
        <f>Q178*H178</f>
        <v>0.0082308799999999994</v>
      </c>
      <c r="S178" s="189">
        <v>0.11500000000000001</v>
      </c>
      <c r="T178" s="190">
        <f>S178*H178</f>
        <v>13.522160000000001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1" t="s">
        <v>140</v>
      </c>
      <c r="AT178" s="191" t="s">
        <v>135</v>
      </c>
      <c r="AU178" s="191" t="s">
        <v>83</v>
      </c>
      <c r="AY178" s="19" t="s">
        <v>133</v>
      </c>
      <c r="BE178" s="192">
        <f>IF(N178="základní",J178,0)</f>
        <v>0</v>
      </c>
      <c r="BF178" s="192">
        <f>IF(N178="snížená",J178,0)</f>
        <v>0</v>
      </c>
      <c r="BG178" s="192">
        <f>IF(N178="zákl. přenesená",J178,0)</f>
        <v>0</v>
      </c>
      <c r="BH178" s="192">
        <f>IF(N178="sníž. přenesená",J178,0)</f>
        <v>0</v>
      </c>
      <c r="BI178" s="192">
        <f>IF(N178="nulová",J178,0)</f>
        <v>0</v>
      </c>
      <c r="BJ178" s="19" t="s">
        <v>81</v>
      </c>
      <c r="BK178" s="192">
        <f>ROUND(I178*H178,2)</f>
        <v>0</v>
      </c>
      <c r="BL178" s="19" t="s">
        <v>140</v>
      </c>
      <c r="BM178" s="191" t="s">
        <v>1117</v>
      </c>
    </row>
    <row r="179" s="2" customFormat="1">
      <c r="A179" s="38"/>
      <c r="B179" s="39"/>
      <c r="C179" s="38"/>
      <c r="D179" s="193" t="s">
        <v>142</v>
      </c>
      <c r="E179" s="38"/>
      <c r="F179" s="194" t="s">
        <v>179</v>
      </c>
      <c r="G179" s="38"/>
      <c r="H179" s="38"/>
      <c r="I179" s="195"/>
      <c r="J179" s="38"/>
      <c r="K179" s="38"/>
      <c r="L179" s="39"/>
      <c r="M179" s="196"/>
      <c r="N179" s="197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142</v>
      </c>
      <c r="AU179" s="19" t="s">
        <v>83</v>
      </c>
    </row>
    <row r="180" s="2" customFormat="1">
      <c r="A180" s="38"/>
      <c r="B180" s="39"/>
      <c r="C180" s="38"/>
      <c r="D180" s="193" t="s">
        <v>144</v>
      </c>
      <c r="E180" s="38"/>
      <c r="F180" s="198" t="s">
        <v>1081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144</v>
      </c>
      <c r="AU180" s="19" t="s">
        <v>83</v>
      </c>
    </row>
    <row r="181" s="13" customFormat="1">
      <c r="A181" s="13"/>
      <c r="B181" s="199"/>
      <c r="C181" s="13"/>
      <c r="D181" s="193" t="s">
        <v>146</v>
      </c>
      <c r="E181" s="200" t="s">
        <v>1</v>
      </c>
      <c r="F181" s="201" t="s">
        <v>1118</v>
      </c>
      <c r="G181" s="13"/>
      <c r="H181" s="200" t="s">
        <v>1</v>
      </c>
      <c r="I181" s="202"/>
      <c r="J181" s="13"/>
      <c r="K181" s="13"/>
      <c r="L181" s="199"/>
      <c r="M181" s="203"/>
      <c r="N181" s="204"/>
      <c r="O181" s="204"/>
      <c r="P181" s="204"/>
      <c r="Q181" s="204"/>
      <c r="R181" s="204"/>
      <c r="S181" s="204"/>
      <c r="T181" s="205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0" t="s">
        <v>146</v>
      </c>
      <c r="AU181" s="200" t="s">
        <v>83</v>
      </c>
      <c r="AV181" s="13" t="s">
        <v>81</v>
      </c>
      <c r="AW181" s="13" t="s">
        <v>32</v>
      </c>
      <c r="AX181" s="13" t="s">
        <v>75</v>
      </c>
      <c r="AY181" s="200" t="s">
        <v>133</v>
      </c>
    </row>
    <row r="182" s="14" customFormat="1">
      <c r="A182" s="14"/>
      <c r="B182" s="206"/>
      <c r="C182" s="14"/>
      <c r="D182" s="193" t="s">
        <v>146</v>
      </c>
      <c r="E182" s="207" t="s">
        <v>1</v>
      </c>
      <c r="F182" s="208" t="s">
        <v>1119</v>
      </c>
      <c r="G182" s="14"/>
      <c r="H182" s="209">
        <v>253.90000000000001</v>
      </c>
      <c r="I182" s="210"/>
      <c r="J182" s="14"/>
      <c r="K182" s="14"/>
      <c r="L182" s="206"/>
      <c r="M182" s="211"/>
      <c r="N182" s="212"/>
      <c r="O182" s="212"/>
      <c r="P182" s="212"/>
      <c r="Q182" s="212"/>
      <c r="R182" s="212"/>
      <c r="S182" s="212"/>
      <c r="T182" s="21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7" t="s">
        <v>146</v>
      </c>
      <c r="AU182" s="207" t="s">
        <v>83</v>
      </c>
      <c r="AV182" s="14" t="s">
        <v>83</v>
      </c>
      <c r="AW182" s="14" t="s">
        <v>32</v>
      </c>
      <c r="AX182" s="14" t="s">
        <v>75</v>
      </c>
      <c r="AY182" s="207" t="s">
        <v>133</v>
      </c>
    </row>
    <row r="183" s="14" customFormat="1">
      <c r="A183" s="14"/>
      <c r="B183" s="206"/>
      <c r="C183" s="14"/>
      <c r="D183" s="193" t="s">
        <v>146</v>
      </c>
      <c r="E183" s="207" t="s">
        <v>1</v>
      </c>
      <c r="F183" s="208" t="s">
        <v>1111</v>
      </c>
      <c r="G183" s="14"/>
      <c r="H183" s="209">
        <v>-123.59099999999999</v>
      </c>
      <c r="I183" s="210"/>
      <c r="J183" s="14"/>
      <c r="K183" s="14"/>
      <c r="L183" s="206"/>
      <c r="M183" s="211"/>
      <c r="N183" s="212"/>
      <c r="O183" s="212"/>
      <c r="P183" s="212"/>
      <c r="Q183" s="212"/>
      <c r="R183" s="212"/>
      <c r="S183" s="212"/>
      <c r="T183" s="21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7" t="s">
        <v>146</v>
      </c>
      <c r="AU183" s="207" t="s">
        <v>83</v>
      </c>
      <c r="AV183" s="14" t="s">
        <v>83</v>
      </c>
      <c r="AW183" s="14" t="s">
        <v>32</v>
      </c>
      <c r="AX183" s="14" t="s">
        <v>75</v>
      </c>
      <c r="AY183" s="207" t="s">
        <v>133</v>
      </c>
    </row>
    <row r="184" s="14" customFormat="1">
      <c r="A184" s="14"/>
      <c r="B184" s="206"/>
      <c r="C184" s="14"/>
      <c r="D184" s="193" t="s">
        <v>146</v>
      </c>
      <c r="E184" s="207" t="s">
        <v>1</v>
      </c>
      <c r="F184" s="208" t="s">
        <v>1112</v>
      </c>
      <c r="G184" s="14"/>
      <c r="H184" s="209">
        <v>-12.725</v>
      </c>
      <c r="I184" s="210"/>
      <c r="J184" s="14"/>
      <c r="K184" s="14"/>
      <c r="L184" s="206"/>
      <c r="M184" s="211"/>
      <c r="N184" s="212"/>
      <c r="O184" s="212"/>
      <c r="P184" s="212"/>
      <c r="Q184" s="212"/>
      <c r="R184" s="212"/>
      <c r="S184" s="212"/>
      <c r="T184" s="21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7" t="s">
        <v>146</v>
      </c>
      <c r="AU184" s="207" t="s">
        <v>83</v>
      </c>
      <c r="AV184" s="14" t="s">
        <v>83</v>
      </c>
      <c r="AW184" s="14" t="s">
        <v>32</v>
      </c>
      <c r="AX184" s="14" t="s">
        <v>75</v>
      </c>
      <c r="AY184" s="207" t="s">
        <v>133</v>
      </c>
    </row>
    <row r="185" s="15" customFormat="1">
      <c r="A185" s="15"/>
      <c r="B185" s="214"/>
      <c r="C185" s="15"/>
      <c r="D185" s="193" t="s">
        <v>146</v>
      </c>
      <c r="E185" s="215" t="s">
        <v>1</v>
      </c>
      <c r="F185" s="216" t="s">
        <v>169</v>
      </c>
      <c r="G185" s="15"/>
      <c r="H185" s="217">
        <v>117.58400000000003</v>
      </c>
      <c r="I185" s="218"/>
      <c r="J185" s="15"/>
      <c r="K185" s="15"/>
      <c r="L185" s="214"/>
      <c r="M185" s="219"/>
      <c r="N185" s="220"/>
      <c r="O185" s="220"/>
      <c r="P185" s="220"/>
      <c r="Q185" s="220"/>
      <c r="R185" s="220"/>
      <c r="S185" s="220"/>
      <c r="T185" s="22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15" t="s">
        <v>146</v>
      </c>
      <c r="AU185" s="215" t="s">
        <v>83</v>
      </c>
      <c r="AV185" s="15" t="s">
        <v>140</v>
      </c>
      <c r="AW185" s="15" t="s">
        <v>32</v>
      </c>
      <c r="AX185" s="15" t="s">
        <v>81</v>
      </c>
      <c r="AY185" s="215" t="s">
        <v>133</v>
      </c>
    </row>
    <row r="186" s="2" customFormat="1" ht="33" customHeight="1">
      <c r="A186" s="38"/>
      <c r="B186" s="179"/>
      <c r="C186" s="180" t="s">
        <v>197</v>
      </c>
      <c r="D186" s="180" t="s">
        <v>135</v>
      </c>
      <c r="E186" s="181" t="s">
        <v>203</v>
      </c>
      <c r="F186" s="182" t="s">
        <v>204</v>
      </c>
      <c r="G186" s="183" t="s">
        <v>138</v>
      </c>
      <c r="H186" s="184">
        <v>8.3840000000000003</v>
      </c>
      <c r="I186" s="185"/>
      <c r="J186" s="186">
        <f>ROUND(I186*H186,2)</f>
        <v>0</v>
      </c>
      <c r="K186" s="182" t="s">
        <v>1</v>
      </c>
      <c r="L186" s="39"/>
      <c r="M186" s="187" t="s">
        <v>1</v>
      </c>
      <c r="N186" s="188" t="s">
        <v>40</v>
      </c>
      <c r="O186" s="77"/>
      <c r="P186" s="189">
        <f>O186*H186</f>
        <v>0</v>
      </c>
      <c r="Q186" s="189">
        <v>6.0000000000000002E-05</v>
      </c>
      <c r="R186" s="189">
        <f>Q186*H186</f>
        <v>0.00050304000000000006</v>
      </c>
      <c r="S186" s="189">
        <v>0.091999999999999998</v>
      </c>
      <c r="T186" s="190">
        <f>S186*H186</f>
        <v>0.77132800000000001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1" t="s">
        <v>140</v>
      </c>
      <c r="AT186" s="191" t="s">
        <v>135</v>
      </c>
      <c r="AU186" s="191" t="s">
        <v>83</v>
      </c>
      <c r="AY186" s="19" t="s">
        <v>133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81</v>
      </c>
      <c r="BK186" s="192">
        <f>ROUND(I186*H186,2)</f>
        <v>0</v>
      </c>
      <c r="BL186" s="19" t="s">
        <v>140</v>
      </c>
      <c r="BM186" s="191" t="s">
        <v>1120</v>
      </c>
    </row>
    <row r="187" s="2" customFormat="1">
      <c r="A187" s="38"/>
      <c r="B187" s="39"/>
      <c r="C187" s="38"/>
      <c r="D187" s="193" t="s">
        <v>142</v>
      </c>
      <c r="E187" s="38"/>
      <c r="F187" s="194" t="s">
        <v>206</v>
      </c>
      <c r="G187" s="38"/>
      <c r="H187" s="38"/>
      <c r="I187" s="195"/>
      <c r="J187" s="38"/>
      <c r="K187" s="38"/>
      <c r="L187" s="39"/>
      <c r="M187" s="196"/>
      <c r="N187" s="197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142</v>
      </c>
      <c r="AU187" s="19" t="s">
        <v>83</v>
      </c>
    </row>
    <row r="188" s="2" customFormat="1">
      <c r="A188" s="38"/>
      <c r="B188" s="39"/>
      <c r="C188" s="38"/>
      <c r="D188" s="193" t="s">
        <v>144</v>
      </c>
      <c r="E188" s="38"/>
      <c r="F188" s="198" t="s">
        <v>1081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144</v>
      </c>
      <c r="AU188" s="19" t="s">
        <v>83</v>
      </c>
    </row>
    <row r="189" s="13" customFormat="1">
      <c r="A189" s="13"/>
      <c r="B189" s="199"/>
      <c r="C189" s="13"/>
      <c r="D189" s="193" t="s">
        <v>146</v>
      </c>
      <c r="E189" s="200" t="s">
        <v>1</v>
      </c>
      <c r="F189" s="201" t="s">
        <v>1121</v>
      </c>
      <c r="G189" s="13"/>
      <c r="H189" s="200" t="s">
        <v>1</v>
      </c>
      <c r="I189" s="202"/>
      <c r="J189" s="13"/>
      <c r="K189" s="13"/>
      <c r="L189" s="199"/>
      <c r="M189" s="203"/>
      <c r="N189" s="204"/>
      <c r="O189" s="204"/>
      <c r="P189" s="204"/>
      <c r="Q189" s="204"/>
      <c r="R189" s="204"/>
      <c r="S189" s="204"/>
      <c r="T189" s="20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0" t="s">
        <v>146</v>
      </c>
      <c r="AU189" s="200" t="s">
        <v>83</v>
      </c>
      <c r="AV189" s="13" t="s">
        <v>81</v>
      </c>
      <c r="AW189" s="13" t="s">
        <v>32</v>
      </c>
      <c r="AX189" s="13" t="s">
        <v>75</v>
      </c>
      <c r="AY189" s="200" t="s">
        <v>133</v>
      </c>
    </row>
    <row r="190" s="14" customFormat="1">
      <c r="A190" s="14"/>
      <c r="B190" s="206"/>
      <c r="C190" s="14"/>
      <c r="D190" s="193" t="s">
        <v>146</v>
      </c>
      <c r="E190" s="207" t="s">
        <v>1</v>
      </c>
      <c r="F190" s="208" t="s">
        <v>1122</v>
      </c>
      <c r="G190" s="14"/>
      <c r="H190" s="209">
        <v>2.9039999999999999</v>
      </c>
      <c r="I190" s="210"/>
      <c r="J190" s="14"/>
      <c r="K190" s="14"/>
      <c r="L190" s="206"/>
      <c r="M190" s="211"/>
      <c r="N190" s="212"/>
      <c r="O190" s="212"/>
      <c r="P190" s="212"/>
      <c r="Q190" s="212"/>
      <c r="R190" s="212"/>
      <c r="S190" s="212"/>
      <c r="T190" s="21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7" t="s">
        <v>146</v>
      </c>
      <c r="AU190" s="207" t="s">
        <v>83</v>
      </c>
      <c r="AV190" s="14" t="s">
        <v>83</v>
      </c>
      <c r="AW190" s="14" t="s">
        <v>32</v>
      </c>
      <c r="AX190" s="14" t="s">
        <v>75</v>
      </c>
      <c r="AY190" s="207" t="s">
        <v>133</v>
      </c>
    </row>
    <row r="191" s="14" customFormat="1">
      <c r="A191" s="14"/>
      <c r="B191" s="206"/>
      <c r="C191" s="14"/>
      <c r="D191" s="193" t="s">
        <v>146</v>
      </c>
      <c r="E191" s="207" t="s">
        <v>1</v>
      </c>
      <c r="F191" s="208" t="s">
        <v>1123</v>
      </c>
      <c r="G191" s="14"/>
      <c r="H191" s="209">
        <v>3.27</v>
      </c>
      <c r="I191" s="210"/>
      <c r="J191" s="14"/>
      <c r="K191" s="14"/>
      <c r="L191" s="206"/>
      <c r="M191" s="211"/>
      <c r="N191" s="212"/>
      <c r="O191" s="212"/>
      <c r="P191" s="212"/>
      <c r="Q191" s="212"/>
      <c r="R191" s="212"/>
      <c r="S191" s="212"/>
      <c r="T191" s="21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7" t="s">
        <v>146</v>
      </c>
      <c r="AU191" s="207" t="s">
        <v>83</v>
      </c>
      <c r="AV191" s="14" t="s">
        <v>83</v>
      </c>
      <c r="AW191" s="14" t="s">
        <v>32</v>
      </c>
      <c r="AX191" s="14" t="s">
        <v>75</v>
      </c>
      <c r="AY191" s="207" t="s">
        <v>133</v>
      </c>
    </row>
    <row r="192" s="14" customFormat="1">
      <c r="A192" s="14"/>
      <c r="B192" s="206"/>
      <c r="C192" s="14"/>
      <c r="D192" s="193" t="s">
        <v>146</v>
      </c>
      <c r="E192" s="207" t="s">
        <v>1</v>
      </c>
      <c r="F192" s="208" t="s">
        <v>1124</v>
      </c>
      <c r="G192" s="14"/>
      <c r="H192" s="209">
        <v>2.21</v>
      </c>
      <c r="I192" s="210"/>
      <c r="J192" s="14"/>
      <c r="K192" s="14"/>
      <c r="L192" s="206"/>
      <c r="M192" s="211"/>
      <c r="N192" s="212"/>
      <c r="O192" s="212"/>
      <c r="P192" s="212"/>
      <c r="Q192" s="212"/>
      <c r="R192" s="212"/>
      <c r="S192" s="212"/>
      <c r="T192" s="21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7" t="s">
        <v>146</v>
      </c>
      <c r="AU192" s="207" t="s">
        <v>83</v>
      </c>
      <c r="AV192" s="14" t="s">
        <v>83</v>
      </c>
      <c r="AW192" s="14" t="s">
        <v>32</v>
      </c>
      <c r="AX192" s="14" t="s">
        <v>75</v>
      </c>
      <c r="AY192" s="207" t="s">
        <v>133</v>
      </c>
    </row>
    <row r="193" s="15" customFormat="1">
      <c r="A193" s="15"/>
      <c r="B193" s="214"/>
      <c r="C193" s="15"/>
      <c r="D193" s="193" t="s">
        <v>146</v>
      </c>
      <c r="E193" s="215" t="s">
        <v>1</v>
      </c>
      <c r="F193" s="216" t="s">
        <v>169</v>
      </c>
      <c r="G193" s="15"/>
      <c r="H193" s="217">
        <v>8.3840000000000003</v>
      </c>
      <c r="I193" s="218"/>
      <c r="J193" s="15"/>
      <c r="K193" s="15"/>
      <c r="L193" s="214"/>
      <c r="M193" s="219"/>
      <c r="N193" s="220"/>
      <c r="O193" s="220"/>
      <c r="P193" s="220"/>
      <c r="Q193" s="220"/>
      <c r="R193" s="220"/>
      <c r="S193" s="220"/>
      <c r="T193" s="22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15" t="s">
        <v>146</v>
      </c>
      <c r="AU193" s="215" t="s">
        <v>83</v>
      </c>
      <c r="AV193" s="15" t="s">
        <v>140</v>
      </c>
      <c r="AW193" s="15" t="s">
        <v>32</v>
      </c>
      <c r="AX193" s="15" t="s">
        <v>81</v>
      </c>
      <c r="AY193" s="215" t="s">
        <v>133</v>
      </c>
    </row>
    <row r="194" s="12" customFormat="1" ht="22.8" customHeight="1">
      <c r="A194" s="12"/>
      <c r="B194" s="166"/>
      <c r="C194" s="12"/>
      <c r="D194" s="167" t="s">
        <v>74</v>
      </c>
      <c r="E194" s="177" t="s">
        <v>170</v>
      </c>
      <c r="F194" s="177" t="s">
        <v>1125</v>
      </c>
      <c r="G194" s="12"/>
      <c r="H194" s="12"/>
      <c r="I194" s="169"/>
      <c r="J194" s="178">
        <f>BK194</f>
        <v>0</v>
      </c>
      <c r="K194" s="12"/>
      <c r="L194" s="166"/>
      <c r="M194" s="171"/>
      <c r="N194" s="172"/>
      <c r="O194" s="172"/>
      <c r="P194" s="173">
        <f>SUM(P195:P285)</f>
        <v>0</v>
      </c>
      <c r="Q194" s="172"/>
      <c r="R194" s="173">
        <f>SUM(R195:R285)</f>
        <v>5.1822025000000007</v>
      </c>
      <c r="S194" s="172"/>
      <c r="T194" s="174">
        <f>SUM(T195:T285)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67" t="s">
        <v>81</v>
      </c>
      <c r="AT194" s="175" t="s">
        <v>74</v>
      </c>
      <c r="AU194" s="175" t="s">
        <v>81</v>
      </c>
      <c r="AY194" s="167" t="s">
        <v>133</v>
      </c>
      <c r="BK194" s="176">
        <f>SUM(BK195:BK285)</f>
        <v>0</v>
      </c>
    </row>
    <row r="195" s="2" customFormat="1" ht="21.75" customHeight="1">
      <c r="A195" s="38"/>
      <c r="B195" s="179"/>
      <c r="C195" s="180" t="s">
        <v>202</v>
      </c>
      <c r="D195" s="180" t="s">
        <v>135</v>
      </c>
      <c r="E195" s="181" t="s">
        <v>1126</v>
      </c>
      <c r="F195" s="182" t="s">
        <v>1127</v>
      </c>
      <c r="G195" s="183" t="s">
        <v>138</v>
      </c>
      <c r="H195" s="184">
        <v>157.30799999999999</v>
      </c>
      <c r="I195" s="185"/>
      <c r="J195" s="186">
        <f>ROUND(I195*H195,2)</f>
        <v>0</v>
      </c>
      <c r="K195" s="182" t="s">
        <v>1</v>
      </c>
      <c r="L195" s="39"/>
      <c r="M195" s="187" t="s">
        <v>1</v>
      </c>
      <c r="N195" s="188" t="s">
        <v>40</v>
      </c>
      <c r="O195" s="77"/>
      <c r="P195" s="189">
        <f>O195*H195</f>
        <v>0</v>
      </c>
      <c r="Q195" s="189">
        <v>0</v>
      </c>
      <c r="R195" s="189">
        <f>Q195*H195</f>
        <v>0</v>
      </c>
      <c r="S195" s="189">
        <v>0</v>
      </c>
      <c r="T195" s="190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1" t="s">
        <v>140</v>
      </c>
      <c r="AT195" s="191" t="s">
        <v>135</v>
      </c>
      <c r="AU195" s="191" t="s">
        <v>83</v>
      </c>
      <c r="AY195" s="19" t="s">
        <v>133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81</v>
      </c>
      <c r="BK195" s="192">
        <f>ROUND(I195*H195,2)</f>
        <v>0</v>
      </c>
      <c r="BL195" s="19" t="s">
        <v>140</v>
      </c>
      <c r="BM195" s="191" t="s">
        <v>1128</v>
      </c>
    </row>
    <row r="196" s="2" customFormat="1">
      <c r="A196" s="38"/>
      <c r="B196" s="39"/>
      <c r="C196" s="38"/>
      <c r="D196" s="193" t="s">
        <v>142</v>
      </c>
      <c r="E196" s="38"/>
      <c r="F196" s="194" t="s">
        <v>1129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142</v>
      </c>
      <c r="AU196" s="19" t="s">
        <v>83</v>
      </c>
    </row>
    <row r="197" s="2" customFormat="1">
      <c r="A197" s="38"/>
      <c r="B197" s="39"/>
      <c r="C197" s="38"/>
      <c r="D197" s="193" t="s">
        <v>144</v>
      </c>
      <c r="E197" s="38"/>
      <c r="F197" s="198" t="s">
        <v>1081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144</v>
      </c>
      <c r="AU197" s="19" t="s">
        <v>83</v>
      </c>
    </row>
    <row r="198" s="13" customFormat="1">
      <c r="A198" s="13"/>
      <c r="B198" s="199"/>
      <c r="C198" s="13"/>
      <c r="D198" s="193" t="s">
        <v>146</v>
      </c>
      <c r="E198" s="200" t="s">
        <v>1</v>
      </c>
      <c r="F198" s="201" t="s">
        <v>1130</v>
      </c>
      <c r="G198" s="13"/>
      <c r="H198" s="200" t="s">
        <v>1</v>
      </c>
      <c r="I198" s="202"/>
      <c r="J198" s="13"/>
      <c r="K198" s="13"/>
      <c r="L198" s="199"/>
      <c r="M198" s="203"/>
      <c r="N198" s="204"/>
      <c r="O198" s="204"/>
      <c r="P198" s="204"/>
      <c r="Q198" s="204"/>
      <c r="R198" s="204"/>
      <c r="S198" s="204"/>
      <c r="T198" s="20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0" t="s">
        <v>146</v>
      </c>
      <c r="AU198" s="200" t="s">
        <v>83</v>
      </c>
      <c r="AV198" s="13" t="s">
        <v>81</v>
      </c>
      <c r="AW198" s="13" t="s">
        <v>32</v>
      </c>
      <c r="AX198" s="13" t="s">
        <v>75</v>
      </c>
      <c r="AY198" s="200" t="s">
        <v>133</v>
      </c>
    </row>
    <row r="199" s="14" customFormat="1">
      <c r="A199" s="14"/>
      <c r="B199" s="206"/>
      <c r="C199" s="14"/>
      <c r="D199" s="193" t="s">
        <v>146</v>
      </c>
      <c r="E199" s="207" t="s">
        <v>1</v>
      </c>
      <c r="F199" s="208" t="s">
        <v>1110</v>
      </c>
      <c r="G199" s="14"/>
      <c r="H199" s="209">
        <v>161.5</v>
      </c>
      <c r="I199" s="210"/>
      <c r="J199" s="14"/>
      <c r="K199" s="14"/>
      <c r="L199" s="206"/>
      <c r="M199" s="211"/>
      <c r="N199" s="212"/>
      <c r="O199" s="212"/>
      <c r="P199" s="212"/>
      <c r="Q199" s="212"/>
      <c r="R199" s="212"/>
      <c r="S199" s="212"/>
      <c r="T199" s="21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7" t="s">
        <v>146</v>
      </c>
      <c r="AU199" s="207" t="s">
        <v>83</v>
      </c>
      <c r="AV199" s="14" t="s">
        <v>83</v>
      </c>
      <c r="AW199" s="14" t="s">
        <v>32</v>
      </c>
      <c r="AX199" s="14" t="s">
        <v>75</v>
      </c>
      <c r="AY199" s="207" t="s">
        <v>133</v>
      </c>
    </row>
    <row r="200" s="14" customFormat="1">
      <c r="A200" s="14"/>
      <c r="B200" s="206"/>
      <c r="C200" s="14"/>
      <c r="D200" s="193" t="s">
        <v>146</v>
      </c>
      <c r="E200" s="207" t="s">
        <v>1</v>
      </c>
      <c r="F200" s="208" t="s">
        <v>1113</v>
      </c>
      <c r="G200" s="14"/>
      <c r="H200" s="209">
        <v>-4.1920000000000002</v>
      </c>
      <c r="I200" s="210"/>
      <c r="J200" s="14"/>
      <c r="K200" s="14"/>
      <c r="L200" s="206"/>
      <c r="M200" s="211"/>
      <c r="N200" s="212"/>
      <c r="O200" s="212"/>
      <c r="P200" s="212"/>
      <c r="Q200" s="212"/>
      <c r="R200" s="212"/>
      <c r="S200" s="212"/>
      <c r="T200" s="21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7" t="s">
        <v>146</v>
      </c>
      <c r="AU200" s="207" t="s">
        <v>83</v>
      </c>
      <c r="AV200" s="14" t="s">
        <v>83</v>
      </c>
      <c r="AW200" s="14" t="s">
        <v>32</v>
      </c>
      <c r="AX200" s="14" t="s">
        <v>75</v>
      </c>
      <c r="AY200" s="207" t="s">
        <v>133</v>
      </c>
    </row>
    <row r="201" s="15" customFormat="1">
      <c r="A201" s="15"/>
      <c r="B201" s="214"/>
      <c r="C201" s="15"/>
      <c r="D201" s="193" t="s">
        <v>146</v>
      </c>
      <c r="E201" s="215" t="s">
        <v>1</v>
      </c>
      <c r="F201" s="216" t="s">
        <v>169</v>
      </c>
      <c r="G201" s="15"/>
      <c r="H201" s="217">
        <v>157.30799999999999</v>
      </c>
      <c r="I201" s="218"/>
      <c r="J201" s="15"/>
      <c r="K201" s="15"/>
      <c r="L201" s="214"/>
      <c r="M201" s="219"/>
      <c r="N201" s="220"/>
      <c r="O201" s="220"/>
      <c r="P201" s="220"/>
      <c r="Q201" s="220"/>
      <c r="R201" s="220"/>
      <c r="S201" s="220"/>
      <c r="T201" s="221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5" t="s">
        <v>146</v>
      </c>
      <c r="AU201" s="215" t="s">
        <v>83</v>
      </c>
      <c r="AV201" s="15" t="s">
        <v>140</v>
      </c>
      <c r="AW201" s="15" t="s">
        <v>32</v>
      </c>
      <c r="AX201" s="15" t="s">
        <v>81</v>
      </c>
      <c r="AY201" s="215" t="s">
        <v>133</v>
      </c>
    </row>
    <row r="202" s="2" customFormat="1" ht="24.15" customHeight="1">
      <c r="A202" s="38"/>
      <c r="B202" s="179"/>
      <c r="C202" s="180" t="s">
        <v>208</v>
      </c>
      <c r="D202" s="180" t="s">
        <v>135</v>
      </c>
      <c r="E202" s="181" t="s">
        <v>1131</v>
      </c>
      <c r="F202" s="182" t="s">
        <v>1132</v>
      </c>
      <c r="G202" s="183" t="s">
        <v>138</v>
      </c>
      <c r="H202" s="184">
        <v>157.30799999999999</v>
      </c>
      <c r="I202" s="185"/>
      <c r="J202" s="186">
        <f>ROUND(I202*H202,2)</f>
        <v>0</v>
      </c>
      <c r="K202" s="182" t="s">
        <v>139</v>
      </c>
      <c r="L202" s="39"/>
      <c r="M202" s="187" t="s">
        <v>1</v>
      </c>
      <c r="N202" s="188" t="s">
        <v>40</v>
      </c>
      <c r="O202" s="77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1" t="s">
        <v>140</v>
      </c>
      <c r="AT202" s="191" t="s">
        <v>135</v>
      </c>
      <c r="AU202" s="191" t="s">
        <v>83</v>
      </c>
      <c r="AY202" s="19" t="s">
        <v>133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81</v>
      </c>
      <c r="BK202" s="192">
        <f>ROUND(I202*H202,2)</f>
        <v>0</v>
      </c>
      <c r="BL202" s="19" t="s">
        <v>140</v>
      </c>
      <c r="BM202" s="191" t="s">
        <v>1133</v>
      </c>
    </row>
    <row r="203" s="2" customFormat="1">
      <c r="A203" s="38"/>
      <c r="B203" s="39"/>
      <c r="C203" s="38"/>
      <c r="D203" s="193" t="s">
        <v>142</v>
      </c>
      <c r="E203" s="38"/>
      <c r="F203" s="194" t="s">
        <v>1134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142</v>
      </c>
      <c r="AU203" s="19" t="s">
        <v>83</v>
      </c>
    </row>
    <row r="204" s="2" customFormat="1" ht="24.15" customHeight="1">
      <c r="A204" s="38"/>
      <c r="B204" s="179"/>
      <c r="C204" s="180" t="s">
        <v>217</v>
      </c>
      <c r="D204" s="180" t="s">
        <v>135</v>
      </c>
      <c r="E204" s="181" t="s">
        <v>1135</v>
      </c>
      <c r="F204" s="182" t="s">
        <v>1136</v>
      </c>
      <c r="G204" s="183" t="s">
        <v>138</v>
      </c>
      <c r="H204" s="184">
        <v>183.69999999999999</v>
      </c>
      <c r="I204" s="185"/>
      <c r="J204" s="186">
        <f>ROUND(I204*H204,2)</f>
        <v>0</v>
      </c>
      <c r="K204" s="182" t="s">
        <v>139</v>
      </c>
      <c r="L204" s="39"/>
      <c r="M204" s="187" t="s">
        <v>1</v>
      </c>
      <c r="N204" s="188" t="s">
        <v>40</v>
      </c>
      <c r="O204" s="77"/>
      <c r="P204" s="189">
        <f>O204*H204</f>
        <v>0</v>
      </c>
      <c r="Q204" s="189">
        <v>0</v>
      </c>
      <c r="R204" s="189">
        <f>Q204*H204</f>
        <v>0</v>
      </c>
      <c r="S204" s="189">
        <v>0</v>
      </c>
      <c r="T204" s="19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1" t="s">
        <v>140</v>
      </c>
      <c r="AT204" s="191" t="s">
        <v>135</v>
      </c>
      <c r="AU204" s="191" t="s">
        <v>83</v>
      </c>
      <c r="AY204" s="19" t="s">
        <v>133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81</v>
      </c>
      <c r="BK204" s="192">
        <f>ROUND(I204*H204,2)</f>
        <v>0</v>
      </c>
      <c r="BL204" s="19" t="s">
        <v>140</v>
      </c>
      <c r="BM204" s="191" t="s">
        <v>1137</v>
      </c>
    </row>
    <row r="205" s="2" customFormat="1">
      <c r="A205" s="38"/>
      <c r="B205" s="39"/>
      <c r="C205" s="38"/>
      <c r="D205" s="193" t="s">
        <v>142</v>
      </c>
      <c r="E205" s="38"/>
      <c r="F205" s="194" t="s">
        <v>1138</v>
      </c>
      <c r="G205" s="38"/>
      <c r="H205" s="38"/>
      <c r="I205" s="195"/>
      <c r="J205" s="38"/>
      <c r="K205" s="38"/>
      <c r="L205" s="39"/>
      <c r="M205" s="196"/>
      <c r="N205" s="197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142</v>
      </c>
      <c r="AU205" s="19" t="s">
        <v>83</v>
      </c>
    </row>
    <row r="206" s="2" customFormat="1" ht="33" customHeight="1">
      <c r="A206" s="38"/>
      <c r="B206" s="179"/>
      <c r="C206" s="180" t="s">
        <v>224</v>
      </c>
      <c r="D206" s="180" t="s">
        <v>135</v>
      </c>
      <c r="E206" s="181" t="s">
        <v>1139</v>
      </c>
      <c r="F206" s="182" t="s">
        <v>1140</v>
      </c>
      <c r="G206" s="183" t="s">
        <v>138</v>
      </c>
      <c r="H206" s="184">
        <v>183.69999999999999</v>
      </c>
      <c r="I206" s="185"/>
      <c r="J206" s="186">
        <f>ROUND(I206*H206,2)</f>
        <v>0</v>
      </c>
      <c r="K206" s="182" t="s">
        <v>139</v>
      </c>
      <c r="L206" s="39"/>
      <c r="M206" s="187" t="s">
        <v>1</v>
      </c>
      <c r="N206" s="188" t="s">
        <v>40</v>
      </c>
      <c r="O206" s="77"/>
      <c r="P206" s="189">
        <f>O206*H206</f>
        <v>0</v>
      </c>
      <c r="Q206" s="189">
        <v>0</v>
      </c>
      <c r="R206" s="189">
        <f>Q206*H206</f>
        <v>0</v>
      </c>
      <c r="S206" s="189">
        <v>0</v>
      </c>
      <c r="T206" s="190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1" t="s">
        <v>140</v>
      </c>
      <c r="AT206" s="191" t="s">
        <v>135</v>
      </c>
      <c r="AU206" s="191" t="s">
        <v>83</v>
      </c>
      <c r="AY206" s="19" t="s">
        <v>133</v>
      </c>
      <c r="BE206" s="192">
        <f>IF(N206="základní",J206,0)</f>
        <v>0</v>
      </c>
      <c r="BF206" s="192">
        <f>IF(N206="snížená",J206,0)</f>
        <v>0</v>
      </c>
      <c r="BG206" s="192">
        <f>IF(N206="zákl. přenesená",J206,0)</f>
        <v>0</v>
      </c>
      <c r="BH206" s="192">
        <f>IF(N206="sníž. přenesená",J206,0)</f>
        <v>0</v>
      </c>
      <c r="BI206" s="192">
        <f>IF(N206="nulová",J206,0)</f>
        <v>0</v>
      </c>
      <c r="BJ206" s="19" t="s">
        <v>81</v>
      </c>
      <c r="BK206" s="192">
        <f>ROUND(I206*H206,2)</f>
        <v>0</v>
      </c>
      <c r="BL206" s="19" t="s">
        <v>140</v>
      </c>
      <c r="BM206" s="191" t="s">
        <v>1141</v>
      </c>
    </row>
    <row r="207" s="2" customFormat="1">
      <c r="A207" s="38"/>
      <c r="B207" s="39"/>
      <c r="C207" s="38"/>
      <c r="D207" s="193" t="s">
        <v>142</v>
      </c>
      <c r="E207" s="38"/>
      <c r="F207" s="194" t="s">
        <v>1142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142</v>
      </c>
      <c r="AU207" s="19" t="s">
        <v>83</v>
      </c>
    </row>
    <row r="208" s="2" customFormat="1">
      <c r="A208" s="38"/>
      <c r="B208" s="39"/>
      <c r="C208" s="38"/>
      <c r="D208" s="193" t="s">
        <v>144</v>
      </c>
      <c r="E208" s="38"/>
      <c r="F208" s="198" t="s">
        <v>1081</v>
      </c>
      <c r="G208" s="38"/>
      <c r="H208" s="38"/>
      <c r="I208" s="195"/>
      <c r="J208" s="38"/>
      <c r="K208" s="38"/>
      <c r="L208" s="39"/>
      <c r="M208" s="196"/>
      <c r="N208" s="197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144</v>
      </c>
      <c r="AU208" s="19" t="s">
        <v>83</v>
      </c>
    </row>
    <row r="209" s="13" customFormat="1">
      <c r="A209" s="13"/>
      <c r="B209" s="199"/>
      <c r="C209" s="13"/>
      <c r="D209" s="193" t="s">
        <v>146</v>
      </c>
      <c r="E209" s="200" t="s">
        <v>1</v>
      </c>
      <c r="F209" s="201" t="s">
        <v>1143</v>
      </c>
      <c r="G209" s="13"/>
      <c r="H209" s="200" t="s">
        <v>1</v>
      </c>
      <c r="I209" s="202"/>
      <c r="J209" s="13"/>
      <c r="K209" s="13"/>
      <c r="L209" s="199"/>
      <c r="M209" s="203"/>
      <c r="N209" s="204"/>
      <c r="O209" s="204"/>
      <c r="P209" s="204"/>
      <c r="Q209" s="204"/>
      <c r="R209" s="204"/>
      <c r="S209" s="204"/>
      <c r="T209" s="205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0" t="s">
        <v>146</v>
      </c>
      <c r="AU209" s="200" t="s">
        <v>83</v>
      </c>
      <c r="AV209" s="13" t="s">
        <v>81</v>
      </c>
      <c r="AW209" s="13" t="s">
        <v>32</v>
      </c>
      <c r="AX209" s="13" t="s">
        <v>75</v>
      </c>
      <c r="AY209" s="200" t="s">
        <v>133</v>
      </c>
    </row>
    <row r="210" s="14" customFormat="1">
      <c r="A210" s="14"/>
      <c r="B210" s="206"/>
      <c r="C210" s="14"/>
      <c r="D210" s="193" t="s">
        <v>146</v>
      </c>
      <c r="E210" s="207" t="s">
        <v>1</v>
      </c>
      <c r="F210" s="208" t="s">
        <v>1116</v>
      </c>
      <c r="G210" s="14"/>
      <c r="H210" s="209">
        <v>183.69999999999999</v>
      </c>
      <c r="I210" s="210"/>
      <c r="J210" s="14"/>
      <c r="K210" s="14"/>
      <c r="L210" s="206"/>
      <c r="M210" s="211"/>
      <c r="N210" s="212"/>
      <c r="O210" s="212"/>
      <c r="P210" s="212"/>
      <c r="Q210" s="212"/>
      <c r="R210" s="212"/>
      <c r="S210" s="212"/>
      <c r="T210" s="21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7" t="s">
        <v>146</v>
      </c>
      <c r="AU210" s="207" t="s">
        <v>83</v>
      </c>
      <c r="AV210" s="14" t="s">
        <v>83</v>
      </c>
      <c r="AW210" s="14" t="s">
        <v>32</v>
      </c>
      <c r="AX210" s="14" t="s">
        <v>81</v>
      </c>
      <c r="AY210" s="207" t="s">
        <v>133</v>
      </c>
    </row>
    <row r="211" s="2" customFormat="1" ht="21.75" customHeight="1">
      <c r="A211" s="38"/>
      <c r="B211" s="179"/>
      <c r="C211" s="180" t="s">
        <v>229</v>
      </c>
      <c r="D211" s="180" t="s">
        <v>135</v>
      </c>
      <c r="E211" s="181" t="s">
        <v>1144</v>
      </c>
      <c r="F211" s="182" t="s">
        <v>1145</v>
      </c>
      <c r="G211" s="183" t="s">
        <v>138</v>
      </c>
      <c r="H211" s="184">
        <v>253.90000000000001</v>
      </c>
      <c r="I211" s="185"/>
      <c r="J211" s="186">
        <f>ROUND(I211*H211,2)</f>
        <v>0</v>
      </c>
      <c r="K211" s="182" t="s">
        <v>1</v>
      </c>
      <c r="L211" s="39"/>
      <c r="M211" s="187" t="s">
        <v>1</v>
      </c>
      <c r="N211" s="188" t="s">
        <v>40</v>
      </c>
      <c r="O211" s="77"/>
      <c r="P211" s="189">
        <f>O211*H211</f>
        <v>0</v>
      </c>
      <c r="Q211" s="189">
        <v>0</v>
      </c>
      <c r="R211" s="189">
        <f>Q211*H211</f>
        <v>0</v>
      </c>
      <c r="S211" s="189">
        <v>0</v>
      </c>
      <c r="T211" s="190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1" t="s">
        <v>140</v>
      </c>
      <c r="AT211" s="191" t="s">
        <v>135</v>
      </c>
      <c r="AU211" s="191" t="s">
        <v>83</v>
      </c>
      <c r="AY211" s="19" t="s">
        <v>133</v>
      </c>
      <c r="BE211" s="192">
        <f>IF(N211="základní",J211,0)</f>
        <v>0</v>
      </c>
      <c r="BF211" s="192">
        <f>IF(N211="snížená",J211,0)</f>
        <v>0</v>
      </c>
      <c r="BG211" s="192">
        <f>IF(N211="zákl. přenesená",J211,0)</f>
        <v>0</v>
      </c>
      <c r="BH211" s="192">
        <f>IF(N211="sníž. přenesená",J211,0)</f>
        <v>0</v>
      </c>
      <c r="BI211" s="192">
        <f>IF(N211="nulová",J211,0)</f>
        <v>0</v>
      </c>
      <c r="BJ211" s="19" t="s">
        <v>81</v>
      </c>
      <c r="BK211" s="192">
        <f>ROUND(I211*H211,2)</f>
        <v>0</v>
      </c>
      <c r="BL211" s="19" t="s">
        <v>140</v>
      </c>
      <c r="BM211" s="191" t="s">
        <v>1146</v>
      </c>
    </row>
    <row r="212" s="2" customFormat="1">
      <c r="A212" s="38"/>
      <c r="B212" s="39"/>
      <c r="C212" s="38"/>
      <c r="D212" s="193" t="s">
        <v>142</v>
      </c>
      <c r="E212" s="38"/>
      <c r="F212" s="194" t="s">
        <v>1147</v>
      </c>
      <c r="G212" s="38"/>
      <c r="H212" s="38"/>
      <c r="I212" s="195"/>
      <c r="J212" s="38"/>
      <c r="K212" s="38"/>
      <c r="L212" s="39"/>
      <c r="M212" s="196"/>
      <c r="N212" s="197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142</v>
      </c>
      <c r="AU212" s="19" t="s">
        <v>83</v>
      </c>
    </row>
    <row r="213" s="2" customFormat="1" ht="37.8" customHeight="1">
      <c r="A213" s="38"/>
      <c r="B213" s="179"/>
      <c r="C213" s="180" t="s">
        <v>237</v>
      </c>
      <c r="D213" s="180" t="s">
        <v>135</v>
      </c>
      <c r="E213" s="181" t="s">
        <v>1148</v>
      </c>
      <c r="F213" s="182" t="s">
        <v>1149</v>
      </c>
      <c r="G213" s="183" t="s">
        <v>138</v>
      </c>
      <c r="H213" s="184">
        <v>253.90000000000001</v>
      </c>
      <c r="I213" s="185"/>
      <c r="J213" s="186">
        <f>ROUND(I213*H213,2)</f>
        <v>0</v>
      </c>
      <c r="K213" s="182" t="s">
        <v>139</v>
      </c>
      <c r="L213" s="39"/>
      <c r="M213" s="187" t="s">
        <v>1</v>
      </c>
      <c r="N213" s="188" t="s">
        <v>40</v>
      </c>
      <c r="O213" s="77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1" t="s">
        <v>140</v>
      </c>
      <c r="AT213" s="191" t="s">
        <v>135</v>
      </c>
      <c r="AU213" s="191" t="s">
        <v>83</v>
      </c>
      <c r="AY213" s="19" t="s">
        <v>133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81</v>
      </c>
      <c r="BK213" s="192">
        <f>ROUND(I213*H213,2)</f>
        <v>0</v>
      </c>
      <c r="BL213" s="19" t="s">
        <v>140</v>
      </c>
      <c r="BM213" s="191" t="s">
        <v>1150</v>
      </c>
    </row>
    <row r="214" s="2" customFormat="1">
      <c r="A214" s="38"/>
      <c r="B214" s="39"/>
      <c r="C214" s="38"/>
      <c r="D214" s="193" t="s">
        <v>142</v>
      </c>
      <c r="E214" s="38"/>
      <c r="F214" s="194" t="s">
        <v>1151</v>
      </c>
      <c r="G214" s="38"/>
      <c r="H214" s="38"/>
      <c r="I214" s="195"/>
      <c r="J214" s="38"/>
      <c r="K214" s="38"/>
      <c r="L214" s="39"/>
      <c r="M214" s="196"/>
      <c r="N214" s="197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142</v>
      </c>
      <c r="AU214" s="19" t="s">
        <v>83</v>
      </c>
    </row>
    <row r="215" s="2" customFormat="1">
      <c r="A215" s="38"/>
      <c r="B215" s="39"/>
      <c r="C215" s="38"/>
      <c r="D215" s="193" t="s">
        <v>144</v>
      </c>
      <c r="E215" s="38"/>
      <c r="F215" s="198" t="s">
        <v>1081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144</v>
      </c>
      <c r="AU215" s="19" t="s">
        <v>83</v>
      </c>
    </row>
    <row r="216" s="13" customFormat="1">
      <c r="A216" s="13"/>
      <c r="B216" s="199"/>
      <c r="C216" s="13"/>
      <c r="D216" s="193" t="s">
        <v>146</v>
      </c>
      <c r="E216" s="200" t="s">
        <v>1</v>
      </c>
      <c r="F216" s="201" t="s">
        <v>1152</v>
      </c>
      <c r="G216" s="13"/>
      <c r="H216" s="200" t="s">
        <v>1</v>
      </c>
      <c r="I216" s="202"/>
      <c r="J216" s="13"/>
      <c r="K216" s="13"/>
      <c r="L216" s="199"/>
      <c r="M216" s="203"/>
      <c r="N216" s="204"/>
      <c r="O216" s="204"/>
      <c r="P216" s="204"/>
      <c r="Q216" s="204"/>
      <c r="R216" s="204"/>
      <c r="S216" s="204"/>
      <c r="T216" s="20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0" t="s">
        <v>146</v>
      </c>
      <c r="AU216" s="200" t="s">
        <v>83</v>
      </c>
      <c r="AV216" s="13" t="s">
        <v>81</v>
      </c>
      <c r="AW216" s="13" t="s">
        <v>32</v>
      </c>
      <c r="AX216" s="13" t="s">
        <v>75</v>
      </c>
      <c r="AY216" s="200" t="s">
        <v>133</v>
      </c>
    </row>
    <row r="217" s="14" customFormat="1">
      <c r="A217" s="14"/>
      <c r="B217" s="206"/>
      <c r="C217" s="14"/>
      <c r="D217" s="193" t="s">
        <v>146</v>
      </c>
      <c r="E217" s="207" t="s">
        <v>1</v>
      </c>
      <c r="F217" s="208" t="s">
        <v>1119</v>
      </c>
      <c r="G217" s="14"/>
      <c r="H217" s="209">
        <v>253.90000000000001</v>
      </c>
      <c r="I217" s="210"/>
      <c r="J217" s="14"/>
      <c r="K217" s="14"/>
      <c r="L217" s="206"/>
      <c r="M217" s="211"/>
      <c r="N217" s="212"/>
      <c r="O217" s="212"/>
      <c r="P217" s="212"/>
      <c r="Q217" s="212"/>
      <c r="R217" s="212"/>
      <c r="S217" s="212"/>
      <c r="T217" s="213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7" t="s">
        <v>146</v>
      </c>
      <c r="AU217" s="207" t="s">
        <v>83</v>
      </c>
      <c r="AV217" s="14" t="s">
        <v>83</v>
      </c>
      <c r="AW217" s="14" t="s">
        <v>32</v>
      </c>
      <c r="AX217" s="14" t="s">
        <v>81</v>
      </c>
      <c r="AY217" s="207" t="s">
        <v>133</v>
      </c>
    </row>
    <row r="218" s="2" customFormat="1" ht="21.75" customHeight="1">
      <c r="A218" s="38"/>
      <c r="B218" s="179"/>
      <c r="C218" s="180" t="s">
        <v>8</v>
      </c>
      <c r="D218" s="180" t="s">
        <v>135</v>
      </c>
      <c r="E218" s="181" t="s">
        <v>1153</v>
      </c>
      <c r="F218" s="182" t="s">
        <v>1154</v>
      </c>
      <c r="G218" s="183" t="s">
        <v>138</v>
      </c>
      <c r="H218" s="184">
        <v>4.1920000000000002</v>
      </c>
      <c r="I218" s="185"/>
      <c r="J218" s="186">
        <f>ROUND(I218*H218,2)</f>
        <v>0</v>
      </c>
      <c r="K218" s="182" t="s">
        <v>139</v>
      </c>
      <c r="L218" s="39"/>
      <c r="M218" s="187" t="s">
        <v>1</v>
      </c>
      <c r="N218" s="188" t="s">
        <v>40</v>
      </c>
      <c r="O218" s="77"/>
      <c r="P218" s="189">
        <f>O218*H218</f>
        <v>0</v>
      </c>
      <c r="Q218" s="189">
        <v>0</v>
      </c>
      <c r="R218" s="189">
        <f>Q218*H218</f>
        <v>0</v>
      </c>
      <c r="S218" s="189">
        <v>0</v>
      </c>
      <c r="T218" s="190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1" t="s">
        <v>140</v>
      </c>
      <c r="AT218" s="191" t="s">
        <v>135</v>
      </c>
      <c r="AU218" s="191" t="s">
        <v>83</v>
      </c>
      <c r="AY218" s="19" t="s">
        <v>133</v>
      </c>
      <c r="BE218" s="192">
        <f>IF(N218="základní",J218,0)</f>
        <v>0</v>
      </c>
      <c r="BF218" s="192">
        <f>IF(N218="snížená",J218,0)</f>
        <v>0</v>
      </c>
      <c r="BG218" s="192">
        <f>IF(N218="zákl. přenesená",J218,0)</f>
        <v>0</v>
      </c>
      <c r="BH218" s="192">
        <f>IF(N218="sníž. přenesená",J218,0)</f>
        <v>0</v>
      </c>
      <c r="BI218" s="192">
        <f>IF(N218="nulová",J218,0)</f>
        <v>0</v>
      </c>
      <c r="BJ218" s="19" t="s">
        <v>81</v>
      </c>
      <c r="BK218" s="192">
        <f>ROUND(I218*H218,2)</f>
        <v>0</v>
      </c>
      <c r="BL218" s="19" t="s">
        <v>140</v>
      </c>
      <c r="BM218" s="191" t="s">
        <v>1155</v>
      </c>
    </row>
    <row r="219" s="2" customFormat="1">
      <c r="A219" s="38"/>
      <c r="B219" s="39"/>
      <c r="C219" s="38"/>
      <c r="D219" s="193" t="s">
        <v>142</v>
      </c>
      <c r="E219" s="38"/>
      <c r="F219" s="194" t="s">
        <v>1156</v>
      </c>
      <c r="G219" s="38"/>
      <c r="H219" s="38"/>
      <c r="I219" s="195"/>
      <c r="J219" s="38"/>
      <c r="K219" s="38"/>
      <c r="L219" s="39"/>
      <c r="M219" s="196"/>
      <c r="N219" s="197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142</v>
      </c>
      <c r="AU219" s="19" t="s">
        <v>83</v>
      </c>
    </row>
    <row r="220" s="2" customFormat="1">
      <c r="A220" s="38"/>
      <c r="B220" s="39"/>
      <c r="C220" s="38"/>
      <c r="D220" s="193" t="s">
        <v>144</v>
      </c>
      <c r="E220" s="38"/>
      <c r="F220" s="198" t="s">
        <v>1081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144</v>
      </c>
      <c r="AU220" s="19" t="s">
        <v>83</v>
      </c>
    </row>
    <row r="221" s="14" customFormat="1">
      <c r="A221" s="14"/>
      <c r="B221" s="206"/>
      <c r="C221" s="14"/>
      <c r="D221" s="193" t="s">
        <v>146</v>
      </c>
      <c r="E221" s="207" t="s">
        <v>1</v>
      </c>
      <c r="F221" s="208" t="s">
        <v>1157</v>
      </c>
      <c r="G221" s="14"/>
      <c r="H221" s="209">
        <v>4.1920000000000002</v>
      </c>
      <c r="I221" s="210"/>
      <c r="J221" s="14"/>
      <c r="K221" s="14"/>
      <c r="L221" s="206"/>
      <c r="M221" s="211"/>
      <c r="N221" s="212"/>
      <c r="O221" s="212"/>
      <c r="P221" s="212"/>
      <c r="Q221" s="212"/>
      <c r="R221" s="212"/>
      <c r="S221" s="212"/>
      <c r="T221" s="21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7" t="s">
        <v>146</v>
      </c>
      <c r="AU221" s="207" t="s">
        <v>83</v>
      </c>
      <c r="AV221" s="14" t="s">
        <v>83</v>
      </c>
      <c r="AW221" s="14" t="s">
        <v>32</v>
      </c>
      <c r="AX221" s="14" t="s">
        <v>81</v>
      </c>
      <c r="AY221" s="207" t="s">
        <v>133</v>
      </c>
    </row>
    <row r="222" s="2" customFormat="1" ht="24.15" customHeight="1">
      <c r="A222" s="38"/>
      <c r="B222" s="179"/>
      <c r="C222" s="180" t="s">
        <v>253</v>
      </c>
      <c r="D222" s="180" t="s">
        <v>135</v>
      </c>
      <c r="E222" s="181" t="s">
        <v>1158</v>
      </c>
      <c r="F222" s="182" t="s">
        <v>1159</v>
      </c>
      <c r="G222" s="183" t="s">
        <v>138</v>
      </c>
      <c r="H222" s="184">
        <v>4.1920000000000002</v>
      </c>
      <c r="I222" s="185"/>
      <c r="J222" s="186">
        <f>ROUND(I222*H222,2)</f>
        <v>0</v>
      </c>
      <c r="K222" s="182" t="s">
        <v>1</v>
      </c>
      <c r="L222" s="39"/>
      <c r="M222" s="187" t="s">
        <v>1</v>
      </c>
      <c r="N222" s="188" t="s">
        <v>40</v>
      </c>
      <c r="O222" s="77"/>
      <c r="P222" s="189">
        <f>O222*H222</f>
        <v>0</v>
      </c>
      <c r="Q222" s="189">
        <v>0</v>
      </c>
      <c r="R222" s="189">
        <f>Q222*H222</f>
        <v>0</v>
      </c>
      <c r="S222" s="189">
        <v>0</v>
      </c>
      <c r="T222" s="190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1" t="s">
        <v>140</v>
      </c>
      <c r="AT222" s="191" t="s">
        <v>135</v>
      </c>
      <c r="AU222" s="191" t="s">
        <v>83</v>
      </c>
      <c r="AY222" s="19" t="s">
        <v>133</v>
      </c>
      <c r="BE222" s="192">
        <f>IF(N222="základní",J222,0)</f>
        <v>0</v>
      </c>
      <c r="BF222" s="192">
        <f>IF(N222="snížená",J222,0)</f>
        <v>0</v>
      </c>
      <c r="BG222" s="192">
        <f>IF(N222="zákl. přenesená",J222,0)</f>
        <v>0</v>
      </c>
      <c r="BH222" s="192">
        <f>IF(N222="sníž. přenesená",J222,0)</f>
        <v>0</v>
      </c>
      <c r="BI222" s="192">
        <f>IF(N222="nulová",J222,0)</f>
        <v>0</v>
      </c>
      <c r="BJ222" s="19" t="s">
        <v>81</v>
      </c>
      <c r="BK222" s="192">
        <f>ROUND(I222*H222,2)</f>
        <v>0</v>
      </c>
      <c r="BL222" s="19" t="s">
        <v>140</v>
      </c>
      <c r="BM222" s="191" t="s">
        <v>1160</v>
      </c>
    </row>
    <row r="223" s="2" customFormat="1">
      <c r="A223" s="38"/>
      <c r="B223" s="39"/>
      <c r="C223" s="38"/>
      <c r="D223" s="193" t="s">
        <v>142</v>
      </c>
      <c r="E223" s="38"/>
      <c r="F223" s="194" t="s">
        <v>1161</v>
      </c>
      <c r="G223" s="38"/>
      <c r="H223" s="38"/>
      <c r="I223" s="195"/>
      <c r="J223" s="38"/>
      <c r="K223" s="38"/>
      <c r="L223" s="39"/>
      <c r="M223" s="196"/>
      <c r="N223" s="197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142</v>
      </c>
      <c r="AU223" s="19" t="s">
        <v>83</v>
      </c>
    </row>
    <row r="224" s="2" customFormat="1" ht="33" customHeight="1">
      <c r="A224" s="38"/>
      <c r="B224" s="179"/>
      <c r="C224" s="180" t="s">
        <v>259</v>
      </c>
      <c r="D224" s="180" t="s">
        <v>135</v>
      </c>
      <c r="E224" s="181" t="s">
        <v>1162</v>
      </c>
      <c r="F224" s="182" t="s">
        <v>1163</v>
      </c>
      <c r="G224" s="183" t="s">
        <v>138</v>
      </c>
      <c r="H224" s="184">
        <v>8.9550000000000001</v>
      </c>
      <c r="I224" s="185"/>
      <c r="J224" s="186">
        <f>ROUND(I224*H224,2)</f>
        <v>0</v>
      </c>
      <c r="K224" s="182" t="s">
        <v>139</v>
      </c>
      <c r="L224" s="39"/>
      <c r="M224" s="187" t="s">
        <v>1</v>
      </c>
      <c r="N224" s="188" t="s">
        <v>40</v>
      </c>
      <c r="O224" s="77"/>
      <c r="P224" s="189">
        <f>O224*H224</f>
        <v>0</v>
      </c>
      <c r="Q224" s="189">
        <v>0.1837</v>
      </c>
      <c r="R224" s="189">
        <f>Q224*H224</f>
        <v>1.6450335</v>
      </c>
      <c r="S224" s="189">
        <v>0</v>
      </c>
      <c r="T224" s="190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1" t="s">
        <v>140</v>
      </c>
      <c r="AT224" s="191" t="s">
        <v>135</v>
      </c>
      <c r="AU224" s="191" t="s">
        <v>83</v>
      </c>
      <c r="AY224" s="19" t="s">
        <v>133</v>
      </c>
      <c r="BE224" s="192">
        <f>IF(N224="základní",J224,0)</f>
        <v>0</v>
      </c>
      <c r="BF224" s="192">
        <f>IF(N224="snížená",J224,0)</f>
        <v>0</v>
      </c>
      <c r="BG224" s="192">
        <f>IF(N224="zákl. přenesená",J224,0)</f>
        <v>0</v>
      </c>
      <c r="BH224" s="192">
        <f>IF(N224="sníž. přenesená",J224,0)</f>
        <v>0</v>
      </c>
      <c r="BI224" s="192">
        <f>IF(N224="nulová",J224,0)</f>
        <v>0</v>
      </c>
      <c r="BJ224" s="19" t="s">
        <v>81</v>
      </c>
      <c r="BK224" s="192">
        <f>ROUND(I224*H224,2)</f>
        <v>0</v>
      </c>
      <c r="BL224" s="19" t="s">
        <v>140</v>
      </c>
      <c r="BM224" s="191" t="s">
        <v>1164</v>
      </c>
    </row>
    <row r="225" s="2" customFormat="1">
      <c r="A225" s="38"/>
      <c r="B225" s="39"/>
      <c r="C225" s="38"/>
      <c r="D225" s="193" t="s">
        <v>142</v>
      </c>
      <c r="E225" s="38"/>
      <c r="F225" s="194" t="s">
        <v>1165</v>
      </c>
      <c r="G225" s="38"/>
      <c r="H225" s="38"/>
      <c r="I225" s="195"/>
      <c r="J225" s="38"/>
      <c r="K225" s="38"/>
      <c r="L225" s="39"/>
      <c r="M225" s="196"/>
      <c r="N225" s="197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142</v>
      </c>
      <c r="AU225" s="19" t="s">
        <v>83</v>
      </c>
    </row>
    <row r="226" s="2" customFormat="1">
      <c r="A226" s="38"/>
      <c r="B226" s="39"/>
      <c r="C226" s="38"/>
      <c r="D226" s="193" t="s">
        <v>144</v>
      </c>
      <c r="E226" s="38"/>
      <c r="F226" s="198" t="s">
        <v>1081</v>
      </c>
      <c r="G226" s="38"/>
      <c r="H226" s="38"/>
      <c r="I226" s="195"/>
      <c r="J226" s="38"/>
      <c r="K226" s="38"/>
      <c r="L226" s="39"/>
      <c r="M226" s="196"/>
      <c r="N226" s="197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144</v>
      </c>
      <c r="AU226" s="19" t="s">
        <v>83</v>
      </c>
    </row>
    <row r="227" s="13" customFormat="1">
      <c r="A227" s="13"/>
      <c r="B227" s="199"/>
      <c r="C227" s="13"/>
      <c r="D227" s="193" t="s">
        <v>146</v>
      </c>
      <c r="E227" s="200" t="s">
        <v>1</v>
      </c>
      <c r="F227" s="201" t="s">
        <v>1166</v>
      </c>
      <c r="G227" s="13"/>
      <c r="H227" s="200" t="s">
        <v>1</v>
      </c>
      <c r="I227" s="202"/>
      <c r="J227" s="13"/>
      <c r="K227" s="13"/>
      <c r="L227" s="199"/>
      <c r="M227" s="203"/>
      <c r="N227" s="204"/>
      <c r="O227" s="204"/>
      <c r="P227" s="204"/>
      <c r="Q227" s="204"/>
      <c r="R227" s="204"/>
      <c r="S227" s="204"/>
      <c r="T227" s="20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0" t="s">
        <v>146</v>
      </c>
      <c r="AU227" s="200" t="s">
        <v>83</v>
      </c>
      <c r="AV227" s="13" t="s">
        <v>81</v>
      </c>
      <c r="AW227" s="13" t="s">
        <v>32</v>
      </c>
      <c r="AX227" s="13" t="s">
        <v>75</v>
      </c>
      <c r="AY227" s="200" t="s">
        <v>133</v>
      </c>
    </row>
    <row r="228" s="14" customFormat="1">
      <c r="A228" s="14"/>
      <c r="B228" s="206"/>
      <c r="C228" s="14"/>
      <c r="D228" s="193" t="s">
        <v>146</v>
      </c>
      <c r="E228" s="207" t="s">
        <v>1</v>
      </c>
      <c r="F228" s="208" t="s">
        <v>1157</v>
      </c>
      <c r="G228" s="14"/>
      <c r="H228" s="209">
        <v>4.1920000000000002</v>
      </c>
      <c r="I228" s="210"/>
      <c r="J228" s="14"/>
      <c r="K228" s="14"/>
      <c r="L228" s="206"/>
      <c r="M228" s="211"/>
      <c r="N228" s="212"/>
      <c r="O228" s="212"/>
      <c r="P228" s="212"/>
      <c r="Q228" s="212"/>
      <c r="R228" s="212"/>
      <c r="S228" s="212"/>
      <c r="T228" s="21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7" t="s">
        <v>146</v>
      </c>
      <c r="AU228" s="207" t="s">
        <v>83</v>
      </c>
      <c r="AV228" s="14" t="s">
        <v>83</v>
      </c>
      <c r="AW228" s="14" t="s">
        <v>32</v>
      </c>
      <c r="AX228" s="14" t="s">
        <v>75</v>
      </c>
      <c r="AY228" s="207" t="s">
        <v>133</v>
      </c>
    </row>
    <row r="229" s="14" customFormat="1">
      <c r="A229" s="14"/>
      <c r="B229" s="206"/>
      <c r="C229" s="14"/>
      <c r="D229" s="193" t="s">
        <v>146</v>
      </c>
      <c r="E229" s="207" t="s">
        <v>1</v>
      </c>
      <c r="F229" s="208" t="s">
        <v>1089</v>
      </c>
      <c r="G229" s="14"/>
      <c r="H229" s="209">
        <v>4.7629999999999999</v>
      </c>
      <c r="I229" s="210"/>
      <c r="J229" s="14"/>
      <c r="K229" s="14"/>
      <c r="L229" s="206"/>
      <c r="M229" s="211"/>
      <c r="N229" s="212"/>
      <c r="O229" s="212"/>
      <c r="P229" s="212"/>
      <c r="Q229" s="212"/>
      <c r="R229" s="212"/>
      <c r="S229" s="212"/>
      <c r="T229" s="21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7" t="s">
        <v>146</v>
      </c>
      <c r="AU229" s="207" t="s">
        <v>83</v>
      </c>
      <c r="AV229" s="14" t="s">
        <v>83</v>
      </c>
      <c r="AW229" s="14" t="s">
        <v>32</v>
      </c>
      <c r="AX229" s="14" t="s">
        <v>75</v>
      </c>
      <c r="AY229" s="207" t="s">
        <v>133</v>
      </c>
    </row>
    <row r="230" s="15" customFormat="1">
      <c r="A230" s="15"/>
      <c r="B230" s="214"/>
      <c r="C230" s="15"/>
      <c r="D230" s="193" t="s">
        <v>146</v>
      </c>
      <c r="E230" s="215" t="s">
        <v>1</v>
      </c>
      <c r="F230" s="216" t="s">
        <v>169</v>
      </c>
      <c r="G230" s="15"/>
      <c r="H230" s="217">
        <v>8.9550000000000001</v>
      </c>
      <c r="I230" s="218"/>
      <c r="J230" s="15"/>
      <c r="K230" s="15"/>
      <c r="L230" s="214"/>
      <c r="M230" s="219"/>
      <c r="N230" s="220"/>
      <c r="O230" s="220"/>
      <c r="P230" s="220"/>
      <c r="Q230" s="220"/>
      <c r="R230" s="220"/>
      <c r="S230" s="220"/>
      <c r="T230" s="221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5" t="s">
        <v>146</v>
      </c>
      <c r="AU230" s="215" t="s">
        <v>83</v>
      </c>
      <c r="AV230" s="15" t="s">
        <v>140</v>
      </c>
      <c r="AW230" s="15" t="s">
        <v>32</v>
      </c>
      <c r="AX230" s="15" t="s">
        <v>81</v>
      </c>
      <c r="AY230" s="215" t="s">
        <v>133</v>
      </c>
    </row>
    <row r="231" s="2" customFormat="1" ht="16.5" customHeight="1">
      <c r="A231" s="38"/>
      <c r="B231" s="179"/>
      <c r="C231" s="230" t="s">
        <v>267</v>
      </c>
      <c r="D231" s="230" t="s">
        <v>397</v>
      </c>
      <c r="E231" s="231" t="s">
        <v>1167</v>
      </c>
      <c r="F231" s="232" t="s">
        <v>1168</v>
      </c>
      <c r="G231" s="233" t="s">
        <v>138</v>
      </c>
      <c r="H231" s="234">
        <v>1.881</v>
      </c>
      <c r="I231" s="235"/>
      <c r="J231" s="236">
        <f>ROUND(I231*H231,2)</f>
        <v>0</v>
      </c>
      <c r="K231" s="232" t="s">
        <v>1</v>
      </c>
      <c r="L231" s="237"/>
      <c r="M231" s="238" t="s">
        <v>1</v>
      </c>
      <c r="N231" s="239" t="s">
        <v>40</v>
      </c>
      <c r="O231" s="77"/>
      <c r="P231" s="189">
        <f>O231*H231</f>
        <v>0</v>
      </c>
      <c r="Q231" s="189">
        <v>0.222</v>
      </c>
      <c r="R231" s="189">
        <f>Q231*H231</f>
        <v>0.41758200000000001</v>
      </c>
      <c r="S231" s="189">
        <v>0</v>
      </c>
      <c r="T231" s="190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1" t="s">
        <v>197</v>
      </c>
      <c r="AT231" s="191" t="s">
        <v>397</v>
      </c>
      <c r="AU231" s="191" t="s">
        <v>83</v>
      </c>
      <c r="AY231" s="19" t="s">
        <v>133</v>
      </c>
      <c r="BE231" s="192">
        <f>IF(N231="základní",J231,0)</f>
        <v>0</v>
      </c>
      <c r="BF231" s="192">
        <f>IF(N231="snížená",J231,0)</f>
        <v>0</v>
      </c>
      <c r="BG231" s="192">
        <f>IF(N231="zákl. přenesená",J231,0)</f>
        <v>0</v>
      </c>
      <c r="BH231" s="192">
        <f>IF(N231="sníž. přenesená",J231,0)</f>
        <v>0</v>
      </c>
      <c r="BI231" s="192">
        <f>IF(N231="nulová",J231,0)</f>
        <v>0</v>
      </c>
      <c r="BJ231" s="19" t="s">
        <v>81</v>
      </c>
      <c r="BK231" s="192">
        <f>ROUND(I231*H231,2)</f>
        <v>0</v>
      </c>
      <c r="BL231" s="19" t="s">
        <v>140</v>
      </c>
      <c r="BM231" s="191" t="s">
        <v>1169</v>
      </c>
    </row>
    <row r="232" s="2" customFormat="1">
      <c r="A232" s="38"/>
      <c r="B232" s="39"/>
      <c r="C232" s="38"/>
      <c r="D232" s="193" t="s">
        <v>142</v>
      </c>
      <c r="E232" s="38"/>
      <c r="F232" s="194" t="s">
        <v>1168</v>
      </c>
      <c r="G232" s="38"/>
      <c r="H232" s="38"/>
      <c r="I232" s="195"/>
      <c r="J232" s="38"/>
      <c r="K232" s="38"/>
      <c r="L232" s="39"/>
      <c r="M232" s="196"/>
      <c r="N232" s="197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142</v>
      </c>
      <c r="AU232" s="19" t="s">
        <v>83</v>
      </c>
    </row>
    <row r="233" s="13" customFormat="1">
      <c r="A233" s="13"/>
      <c r="B233" s="199"/>
      <c r="C233" s="13"/>
      <c r="D233" s="193" t="s">
        <v>146</v>
      </c>
      <c r="E233" s="200" t="s">
        <v>1</v>
      </c>
      <c r="F233" s="201" t="s">
        <v>1170</v>
      </c>
      <c r="G233" s="13"/>
      <c r="H233" s="200" t="s">
        <v>1</v>
      </c>
      <c r="I233" s="202"/>
      <c r="J233" s="13"/>
      <c r="K233" s="13"/>
      <c r="L233" s="199"/>
      <c r="M233" s="203"/>
      <c r="N233" s="204"/>
      <c r="O233" s="204"/>
      <c r="P233" s="204"/>
      <c r="Q233" s="204"/>
      <c r="R233" s="204"/>
      <c r="S233" s="204"/>
      <c r="T233" s="205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0" t="s">
        <v>146</v>
      </c>
      <c r="AU233" s="200" t="s">
        <v>83</v>
      </c>
      <c r="AV233" s="13" t="s">
        <v>81</v>
      </c>
      <c r="AW233" s="13" t="s">
        <v>32</v>
      </c>
      <c r="AX233" s="13" t="s">
        <v>75</v>
      </c>
      <c r="AY233" s="200" t="s">
        <v>133</v>
      </c>
    </row>
    <row r="234" s="14" customFormat="1">
      <c r="A234" s="14"/>
      <c r="B234" s="206"/>
      <c r="C234" s="14"/>
      <c r="D234" s="193" t="s">
        <v>146</v>
      </c>
      <c r="E234" s="207" t="s">
        <v>1</v>
      </c>
      <c r="F234" s="208" t="s">
        <v>1171</v>
      </c>
      <c r="G234" s="14"/>
      <c r="H234" s="209">
        <v>1.7909999999999999</v>
      </c>
      <c r="I234" s="210"/>
      <c r="J234" s="14"/>
      <c r="K234" s="14"/>
      <c r="L234" s="206"/>
      <c r="M234" s="211"/>
      <c r="N234" s="212"/>
      <c r="O234" s="212"/>
      <c r="P234" s="212"/>
      <c r="Q234" s="212"/>
      <c r="R234" s="212"/>
      <c r="S234" s="212"/>
      <c r="T234" s="213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7" t="s">
        <v>146</v>
      </c>
      <c r="AU234" s="207" t="s">
        <v>83</v>
      </c>
      <c r="AV234" s="14" t="s">
        <v>83</v>
      </c>
      <c r="AW234" s="14" t="s">
        <v>32</v>
      </c>
      <c r="AX234" s="14" t="s">
        <v>81</v>
      </c>
      <c r="AY234" s="207" t="s">
        <v>133</v>
      </c>
    </row>
    <row r="235" s="14" customFormat="1">
      <c r="A235" s="14"/>
      <c r="B235" s="206"/>
      <c r="C235" s="14"/>
      <c r="D235" s="193" t="s">
        <v>146</v>
      </c>
      <c r="E235" s="14"/>
      <c r="F235" s="208" t="s">
        <v>1172</v>
      </c>
      <c r="G235" s="14"/>
      <c r="H235" s="209">
        <v>1.881</v>
      </c>
      <c r="I235" s="210"/>
      <c r="J235" s="14"/>
      <c r="K235" s="14"/>
      <c r="L235" s="206"/>
      <c r="M235" s="211"/>
      <c r="N235" s="212"/>
      <c r="O235" s="212"/>
      <c r="P235" s="212"/>
      <c r="Q235" s="212"/>
      <c r="R235" s="212"/>
      <c r="S235" s="212"/>
      <c r="T235" s="21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7" t="s">
        <v>146</v>
      </c>
      <c r="AU235" s="207" t="s">
        <v>83</v>
      </c>
      <c r="AV235" s="14" t="s">
        <v>83</v>
      </c>
      <c r="AW235" s="14" t="s">
        <v>3</v>
      </c>
      <c r="AX235" s="14" t="s">
        <v>81</v>
      </c>
      <c r="AY235" s="207" t="s">
        <v>133</v>
      </c>
    </row>
    <row r="236" s="2" customFormat="1" ht="21.75" customHeight="1">
      <c r="A236" s="38"/>
      <c r="B236" s="179"/>
      <c r="C236" s="180" t="s">
        <v>285</v>
      </c>
      <c r="D236" s="180" t="s">
        <v>135</v>
      </c>
      <c r="E236" s="181" t="s">
        <v>1173</v>
      </c>
      <c r="F236" s="182" t="s">
        <v>1174</v>
      </c>
      <c r="G236" s="183" t="s">
        <v>138</v>
      </c>
      <c r="H236" s="184">
        <v>3.1899999999999999</v>
      </c>
      <c r="I236" s="185"/>
      <c r="J236" s="186">
        <f>ROUND(I236*H236,2)</f>
        <v>0</v>
      </c>
      <c r="K236" s="182" t="s">
        <v>139</v>
      </c>
      <c r="L236" s="39"/>
      <c r="M236" s="187" t="s">
        <v>1</v>
      </c>
      <c r="N236" s="188" t="s">
        <v>40</v>
      </c>
      <c r="O236" s="77"/>
      <c r="P236" s="189">
        <f>O236*H236</f>
        <v>0</v>
      </c>
      <c r="Q236" s="189">
        <v>0</v>
      </c>
      <c r="R236" s="189">
        <f>Q236*H236</f>
        <v>0</v>
      </c>
      <c r="S236" s="189">
        <v>0</v>
      </c>
      <c r="T236" s="190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1" t="s">
        <v>140</v>
      </c>
      <c r="AT236" s="191" t="s">
        <v>135</v>
      </c>
      <c r="AU236" s="191" t="s">
        <v>83</v>
      </c>
      <c r="AY236" s="19" t="s">
        <v>133</v>
      </c>
      <c r="BE236" s="192">
        <f>IF(N236="základní",J236,0)</f>
        <v>0</v>
      </c>
      <c r="BF236" s="192">
        <f>IF(N236="snížená",J236,0)</f>
        <v>0</v>
      </c>
      <c r="BG236" s="192">
        <f>IF(N236="zákl. přenesená",J236,0)</f>
        <v>0</v>
      </c>
      <c r="BH236" s="192">
        <f>IF(N236="sníž. přenesená",J236,0)</f>
        <v>0</v>
      </c>
      <c r="BI236" s="192">
        <f>IF(N236="nulová",J236,0)</f>
        <v>0</v>
      </c>
      <c r="BJ236" s="19" t="s">
        <v>81</v>
      </c>
      <c r="BK236" s="192">
        <f>ROUND(I236*H236,2)</f>
        <v>0</v>
      </c>
      <c r="BL236" s="19" t="s">
        <v>140</v>
      </c>
      <c r="BM236" s="191" t="s">
        <v>1175</v>
      </c>
    </row>
    <row r="237" s="2" customFormat="1">
      <c r="A237" s="38"/>
      <c r="B237" s="39"/>
      <c r="C237" s="38"/>
      <c r="D237" s="193" t="s">
        <v>142</v>
      </c>
      <c r="E237" s="38"/>
      <c r="F237" s="194" t="s">
        <v>1129</v>
      </c>
      <c r="G237" s="38"/>
      <c r="H237" s="38"/>
      <c r="I237" s="195"/>
      <c r="J237" s="38"/>
      <c r="K237" s="38"/>
      <c r="L237" s="39"/>
      <c r="M237" s="196"/>
      <c r="N237" s="197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142</v>
      </c>
      <c r="AU237" s="19" t="s">
        <v>83</v>
      </c>
    </row>
    <row r="238" s="14" customFormat="1">
      <c r="A238" s="14"/>
      <c r="B238" s="206"/>
      <c r="C238" s="14"/>
      <c r="D238" s="193" t="s">
        <v>146</v>
      </c>
      <c r="E238" s="207" t="s">
        <v>1</v>
      </c>
      <c r="F238" s="208" t="s">
        <v>1095</v>
      </c>
      <c r="G238" s="14"/>
      <c r="H238" s="209">
        <v>3.1899999999999999</v>
      </c>
      <c r="I238" s="210"/>
      <c r="J238" s="14"/>
      <c r="K238" s="14"/>
      <c r="L238" s="206"/>
      <c r="M238" s="211"/>
      <c r="N238" s="212"/>
      <c r="O238" s="212"/>
      <c r="P238" s="212"/>
      <c r="Q238" s="212"/>
      <c r="R238" s="212"/>
      <c r="S238" s="212"/>
      <c r="T238" s="21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7" t="s">
        <v>146</v>
      </c>
      <c r="AU238" s="207" t="s">
        <v>83</v>
      </c>
      <c r="AV238" s="14" t="s">
        <v>83</v>
      </c>
      <c r="AW238" s="14" t="s">
        <v>32</v>
      </c>
      <c r="AX238" s="14" t="s">
        <v>81</v>
      </c>
      <c r="AY238" s="207" t="s">
        <v>133</v>
      </c>
    </row>
    <row r="239" s="2" customFormat="1" ht="37.8" customHeight="1">
      <c r="A239" s="38"/>
      <c r="B239" s="179"/>
      <c r="C239" s="180" t="s">
        <v>292</v>
      </c>
      <c r="D239" s="180" t="s">
        <v>135</v>
      </c>
      <c r="E239" s="181" t="s">
        <v>1176</v>
      </c>
      <c r="F239" s="182" t="s">
        <v>1177</v>
      </c>
      <c r="G239" s="183" t="s">
        <v>138</v>
      </c>
      <c r="H239" s="184">
        <v>6.6760000000000002</v>
      </c>
      <c r="I239" s="185"/>
      <c r="J239" s="186">
        <f>ROUND(I239*H239,2)</f>
        <v>0</v>
      </c>
      <c r="K239" s="182" t="s">
        <v>139</v>
      </c>
      <c r="L239" s="39"/>
      <c r="M239" s="187" t="s">
        <v>1</v>
      </c>
      <c r="N239" s="188" t="s">
        <v>40</v>
      </c>
      <c r="O239" s="77"/>
      <c r="P239" s="189">
        <f>O239*H239</f>
        <v>0</v>
      </c>
      <c r="Q239" s="189">
        <v>0.10100000000000001</v>
      </c>
      <c r="R239" s="189">
        <f>Q239*H239</f>
        <v>0.6742760000000001</v>
      </c>
      <c r="S239" s="189">
        <v>0</v>
      </c>
      <c r="T239" s="19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1" t="s">
        <v>140</v>
      </c>
      <c r="AT239" s="191" t="s">
        <v>135</v>
      </c>
      <c r="AU239" s="191" t="s">
        <v>83</v>
      </c>
      <c r="AY239" s="19" t="s">
        <v>133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81</v>
      </c>
      <c r="BK239" s="192">
        <f>ROUND(I239*H239,2)</f>
        <v>0</v>
      </c>
      <c r="BL239" s="19" t="s">
        <v>140</v>
      </c>
      <c r="BM239" s="191" t="s">
        <v>1178</v>
      </c>
    </row>
    <row r="240" s="2" customFormat="1">
      <c r="A240" s="38"/>
      <c r="B240" s="39"/>
      <c r="C240" s="38"/>
      <c r="D240" s="193" t="s">
        <v>142</v>
      </c>
      <c r="E240" s="38"/>
      <c r="F240" s="194" t="s">
        <v>1179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142</v>
      </c>
      <c r="AU240" s="19" t="s">
        <v>83</v>
      </c>
    </row>
    <row r="241" s="2" customFormat="1">
      <c r="A241" s="38"/>
      <c r="B241" s="39"/>
      <c r="C241" s="38"/>
      <c r="D241" s="193" t="s">
        <v>144</v>
      </c>
      <c r="E241" s="38"/>
      <c r="F241" s="198" t="s">
        <v>1081</v>
      </c>
      <c r="G241" s="38"/>
      <c r="H241" s="38"/>
      <c r="I241" s="195"/>
      <c r="J241" s="38"/>
      <c r="K241" s="38"/>
      <c r="L241" s="39"/>
      <c r="M241" s="196"/>
      <c r="N241" s="197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144</v>
      </c>
      <c r="AU241" s="19" t="s">
        <v>83</v>
      </c>
    </row>
    <row r="242" s="13" customFormat="1">
      <c r="A242" s="13"/>
      <c r="B242" s="199"/>
      <c r="C242" s="13"/>
      <c r="D242" s="193" t="s">
        <v>146</v>
      </c>
      <c r="E242" s="200" t="s">
        <v>1</v>
      </c>
      <c r="F242" s="201" t="s">
        <v>1166</v>
      </c>
      <c r="G242" s="13"/>
      <c r="H242" s="200" t="s">
        <v>1</v>
      </c>
      <c r="I242" s="202"/>
      <c r="J242" s="13"/>
      <c r="K242" s="13"/>
      <c r="L242" s="199"/>
      <c r="M242" s="203"/>
      <c r="N242" s="204"/>
      <c r="O242" s="204"/>
      <c r="P242" s="204"/>
      <c r="Q242" s="204"/>
      <c r="R242" s="204"/>
      <c r="S242" s="204"/>
      <c r="T242" s="20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0" t="s">
        <v>146</v>
      </c>
      <c r="AU242" s="200" t="s">
        <v>83</v>
      </c>
      <c r="AV242" s="13" t="s">
        <v>81</v>
      </c>
      <c r="AW242" s="13" t="s">
        <v>32</v>
      </c>
      <c r="AX242" s="13" t="s">
        <v>75</v>
      </c>
      <c r="AY242" s="200" t="s">
        <v>133</v>
      </c>
    </row>
    <row r="243" s="14" customFormat="1">
      <c r="A243" s="14"/>
      <c r="B243" s="206"/>
      <c r="C243" s="14"/>
      <c r="D243" s="193" t="s">
        <v>146</v>
      </c>
      <c r="E243" s="207" t="s">
        <v>1</v>
      </c>
      <c r="F243" s="208" t="s">
        <v>1095</v>
      </c>
      <c r="G243" s="14"/>
      <c r="H243" s="209">
        <v>3.1899999999999999</v>
      </c>
      <c r="I243" s="210"/>
      <c r="J243" s="14"/>
      <c r="K243" s="14"/>
      <c r="L243" s="206"/>
      <c r="M243" s="211"/>
      <c r="N243" s="212"/>
      <c r="O243" s="212"/>
      <c r="P243" s="212"/>
      <c r="Q243" s="212"/>
      <c r="R243" s="212"/>
      <c r="S243" s="212"/>
      <c r="T243" s="21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7" t="s">
        <v>146</v>
      </c>
      <c r="AU243" s="207" t="s">
        <v>83</v>
      </c>
      <c r="AV243" s="14" t="s">
        <v>83</v>
      </c>
      <c r="AW243" s="14" t="s">
        <v>32</v>
      </c>
      <c r="AX243" s="14" t="s">
        <v>75</v>
      </c>
      <c r="AY243" s="207" t="s">
        <v>133</v>
      </c>
    </row>
    <row r="244" s="14" customFormat="1">
      <c r="A244" s="14"/>
      <c r="B244" s="206"/>
      <c r="C244" s="14"/>
      <c r="D244" s="193" t="s">
        <v>146</v>
      </c>
      <c r="E244" s="207" t="s">
        <v>1</v>
      </c>
      <c r="F244" s="208" t="s">
        <v>1087</v>
      </c>
      <c r="G244" s="14"/>
      <c r="H244" s="209">
        <v>3.4860000000000002</v>
      </c>
      <c r="I244" s="210"/>
      <c r="J244" s="14"/>
      <c r="K244" s="14"/>
      <c r="L244" s="206"/>
      <c r="M244" s="211"/>
      <c r="N244" s="212"/>
      <c r="O244" s="212"/>
      <c r="P244" s="212"/>
      <c r="Q244" s="212"/>
      <c r="R244" s="212"/>
      <c r="S244" s="212"/>
      <c r="T244" s="21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7" t="s">
        <v>146</v>
      </c>
      <c r="AU244" s="207" t="s">
        <v>83</v>
      </c>
      <c r="AV244" s="14" t="s">
        <v>83</v>
      </c>
      <c r="AW244" s="14" t="s">
        <v>32</v>
      </c>
      <c r="AX244" s="14" t="s">
        <v>75</v>
      </c>
      <c r="AY244" s="207" t="s">
        <v>133</v>
      </c>
    </row>
    <row r="245" s="15" customFormat="1">
      <c r="A245" s="15"/>
      <c r="B245" s="214"/>
      <c r="C245" s="15"/>
      <c r="D245" s="193" t="s">
        <v>146</v>
      </c>
      <c r="E245" s="215" t="s">
        <v>1</v>
      </c>
      <c r="F245" s="216" t="s">
        <v>169</v>
      </c>
      <c r="G245" s="15"/>
      <c r="H245" s="217">
        <v>6.6760000000000002</v>
      </c>
      <c r="I245" s="218"/>
      <c r="J245" s="15"/>
      <c r="K245" s="15"/>
      <c r="L245" s="214"/>
      <c r="M245" s="219"/>
      <c r="N245" s="220"/>
      <c r="O245" s="220"/>
      <c r="P245" s="220"/>
      <c r="Q245" s="220"/>
      <c r="R245" s="220"/>
      <c r="S245" s="220"/>
      <c r="T245" s="221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15" t="s">
        <v>146</v>
      </c>
      <c r="AU245" s="215" t="s">
        <v>83</v>
      </c>
      <c r="AV245" s="15" t="s">
        <v>140</v>
      </c>
      <c r="AW245" s="15" t="s">
        <v>32</v>
      </c>
      <c r="AX245" s="15" t="s">
        <v>81</v>
      </c>
      <c r="AY245" s="215" t="s">
        <v>133</v>
      </c>
    </row>
    <row r="246" s="2" customFormat="1" ht="21.75" customHeight="1">
      <c r="A246" s="38"/>
      <c r="B246" s="179"/>
      <c r="C246" s="230" t="s">
        <v>7</v>
      </c>
      <c r="D246" s="230" t="s">
        <v>397</v>
      </c>
      <c r="E246" s="231" t="s">
        <v>1180</v>
      </c>
      <c r="F246" s="232" t="s">
        <v>1181</v>
      </c>
      <c r="G246" s="233" t="s">
        <v>138</v>
      </c>
      <c r="H246" s="234">
        <v>7.0099999999999998</v>
      </c>
      <c r="I246" s="235"/>
      <c r="J246" s="236">
        <f>ROUND(I246*H246,2)</f>
        <v>0</v>
      </c>
      <c r="K246" s="232" t="s">
        <v>139</v>
      </c>
      <c r="L246" s="237"/>
      <c r="M246" s="238" t="s">
        <v>1</v>
      </c>
      <c r="N246" s="239" t="s">
        <v>40</v>
      </c>
      <c r="O246" s="77"/>
      <c r="P246" s="189">
        <f>O246*H246</f>
        <v>0</v>
      </c>
      <c r="Q246" s="189">
        <v>0.13100000000000001</v>
      </c>
      <c r="R246" s="189">
        <f>Q246*H246</f>
        <v>0.91830999999999996</v>
      </c>
      <c r="S246" s="189">
        <v>0</v>
      </c>
      <c r="T246" s="19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1" t="s">
        <v>197</v>
      </c>
      <c r="AT246" s="191" t="s">
        <v>397</v>
      </c>
      <c r="AU246" s="191" t="s">
        <v>83</v>
      </c>
      <c r="AY246" s="19" t="s">
        <v>133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81</v>
      </c>
      <c r="BK246" s="192">
        <f>ROUND(I246*H246,2)</f>
        <v>0</v>
      </c>
      <c r="BL246" s="19" t="s">
        <v>140</v>
      </c>
      <c r="BM246" s="191" t="s">
        <v>1182</v>
      </c>
    </row>
    <row r="247" s="2" customFormat="1">
      <c r="A247" s="38"/>
      <c r="B247" s="39"/>
      <c r="C247" s="38"/>
      <c r="D247" s="193" t="s">
        <v>142</v>
      </c>
      <c r="E247" s="38"/>
      <c r="F247" s="194" t="s">
        <v>1181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142</v>
      </c>
      <c r="AU247" s="19" t="s">
        <v>83</v>
      </c>
    </row>
    <row r="248" s="13" customFormat="1">
      <c r="A248" s="13"/>
      <c r="B248" s="199"/>
      <c r="C248" s="13"/>
      <c r="D248" s="193" t="s">
        <v>146</v>
      </c>
      <c r="E248" s="200" t="s">
        <v>1</v>
      </c>
      <c r="F248" s="201" t="s">
        <v>1170</v>
      </c>
      <c r="G248" s="13"/>
      <c r="H248" s="200" t="s">
        <v>1</v>
      </c>
      <c r="I248" s="202"/>
      <c r="J248" s="13"/>
      <c r="K248" s="13"/>
      <c r="L248" s="199"/>
      <c r="M248" s="203"/>
      <c r="N248" s="204"/>
      <c r="O248" s="204"/>
      <c r="P248" s="204"/>
      <c r="Q248" s="204"/>
      <c r="R248" s="204"/>
      <c r="S248" s="204"/>
      <c r="T248" s="205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0" t="s">
        <v>146</v>
      </c>
      <c r="AU248" s="200" t="s">
        <v>83</v>
      </c>
      <c r="AV248" s="13" t="s">
        <v>81</v>
      </c>
      <c r="AW248" s="13" t="s">
        <v>32</v>
      </c>
      <c r="AX248" s="13" t="s">
        <v>75</v>
      </c>
      <c r="AY248" s="200" t="s">
        <v>133</v>
      </c>
    </row>
    <row r="249" s="14" customFormat="1">
      <c r="A249" s="14"/>
      <c r="B249" s="206"/>
      <c r="C249" s="14"/>
      <c r="D249" s="193" t="s">
        <v>146</v>
      </c>
      <c r="E249" s="207" t="s">
        <v>1</v>
      </c>
      <c r="F249" s="208" t="s">
        <v>1183</v>
      </c>
      <c r="G249" s="14"/>
      <c r="H249" s="209">
        <v>6.6760000000000002</v>
      </c>
      <c r="I249" s="210"/>
      <c r="J249" s="14"/>
      <c r="K249" s="14"/>
      <c r="L249" s="206"/>
      <c r="M249" s="211"/>
      <c r="N249" s="212"/>
      <c r="O249" s="212"/>
      <c r="P249" s="212"/>
      <c r="Q249" s="212"/>
      <c r="R249" s="212"/>
      <c r="S249" s="212"/>
      <c r="T249" s="21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7" t="s">
        <v>146</v>
      </c>
      <c r="AU249" s="207" t="s">
        <v>83</v>
      </c>
      <c r="AV249" s="14" t="s">
        <v>83</v>
      </c>
      <c r="AW249" s="14" t="s">
        <v>32</v>
      </c>
      <c r="AX249" s="14" t="s">
        <v>81</v>
      </c>
      <c r="AY249" s="207" t="s">
        <v>133</v>
      </c>
    </row>
    <row r="250" s="14" customFormat="1">
      <c r="A250" s="14"/>
      <c r="B250" s="206"/>
      <c r="C250" s="14"/>
      <c r="D250" s="193" t="s">
        <v>146</v>
      </c>
      <c r="E250" s="14"/>
      <c r="F250" s="208" t="s">
        <v>1184</v>
      </c>
      <c r="G250" s="14"/>
      <c r="H250" s="209">
        <v>7.0099999999999998</v>
      </c>
      <c r="I250" s="210"/>
      <c r="J250" s="14"/>
      <c r="K250" s="14"/>
      <c r="L250" s="206"/>
      <c r="M250" s="211"/>
      <c r="N250" s="212"/>
      <c r="O250" s="212"/>
      <c r="P250" s="212"/>
      <c r="Q250" s="212"/>
      <c r="R250" s="212"/>
      <c r="S250" s="212"/>
      <c r="T250" s="21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7" t="s">
        <v>146</v>
      </c>
      <c r="AU250" s="207" t="s">
        <v>83</v>
      </c>
      <c r="AV250" s="14" t="s">
        <v>83</v>
      </c>
      <c r="AW250" s="14" t="s">
        <v>3</v>
      </c>
      <c r="AX250" s="14" t="s">
        <v>81</v>
      </c>
      <c r="AY250" s="207" t="s">
        <v>133</v>
      </c>
    </row>
    <row r="251" s="2" customFormat="1" ht="21.75" customHeight="1">
      <c r="A251" s="38"/>
      <c r="B251" s="179"/>
      <c r="C251" s="180" t="s">
        <v>311</v>
      </c>
      <c r="D251" s="180" t="s">
        <v>135</v>
      </c>
      <c r="E251" s="181" t="s">
        <v>1185</v>
      </c>
      <c r="F251" s="182" t="s">
        <v>1186</v>
      </c>
      <c r="G251" s="183" t="s">
        <v>138</v>
      </c>
      <c r="H251" s="184">
        <v>6.516</v>
      </c>
      <c r="I251" s="185"/>
      <c r="J251" s="186">
        <f>ROUND(I251*H251,2)</f>
        <v>0</v>
      </c>
      <c r="K251" s="182" t="s">
        <v>1</v>
      </c>
      <c r="L251" s="39"/>
      <c r="M251" s="187" t="s">
        <v>1</v>
      </c>
      <c r="N251" s="188" t="s">
        <v>40</v>
      </c>
      <c r="O251" s="77"/>
      <c r="P251" s="189">
        <f>O251*H251</f>
        <v>0</v>
      </c>
      <c r="Q251" s="189">
        <v>0</v>
      </c>
      <c r="R251" s="189">
        <f>Q251*H251</f>
        <v>0</v>
      </c>
      <c r="S251" s="189">
        <v>0</v>
      </c>
      <c r="T251" s="19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1" t="s">
        <v>140</v>
      </c>
      <c r="AT251" s="191" t="s">
        <v>135</v>
      </c>
      <c r="AU251" s="191" t="s">
        <v>83</v>
      </c>
      <c r="AY251" s="19" t="s">
        <v>133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81</v>
      </c>
      <c r="BK251" s="192">
        <f>ROUND(I251*H251,2)</f>
        <v>0</v>
      </c>
      <c r="BL251" s="19" t="s">
        <v>140</v>
      </c>
      <c r="BM251" s="191" t="s">
        <v>1187</v>
      </c>
    </row>
    <row r="252" s="2" customFormat="1">
      <c r="A252" s="38"/>
      <c r="B252" s="39"/>
      <c r="C252" s="38"/>
      <c r="D252" s="193" t="s">
        <v>142</v>
      </c>
      <c r="E252" s="38"/>
      <c r="F252" s="194" t="s">
        <v>1156</v>
      </c>
      <c r="G252" s="38"/>
      <c r="H252" s="38"/>
      <c r="I252" s="195"/>
      <c r="J252" s="38"/>
      <c r="K252" s="38"/>
      <c r="L252" s="39"/>
      <c r="M252" s="196"/>
      <c r="N252" s="197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142</v>
      </c>
      <c r="AU252" s="19" t="s">
        <v>83</v>
      </c>
    </row>
    <row r="253" s="14" customFormat="1">
      <c r="A253" s="14"/>
      <c r="B253" s="206"/>
      <c r="C253" s="14"/>
      <c r="D253" s="193" t="s">
        <v>146</v>
      </c>
      <c r="E253" s="207" t="s">
        <v>1</v>
      </c>
      <c r="F253" s="208" t="s">
        <v>1094</v>
      </c>
      <c r="G253" s="14"/>
      <c r="H253" s="209">
        <v>6.516</v>
      </c>
      <c r="I253" s="210"/>
      <c r="J253" s="14"/>
      <c r="K253" s="14"/>
      <c r="L253" s="206"/>
      <c r="M253" s="211"/>
      <c r="N253" s="212"/>
      <c r="O253" s="212"/>
      <c r="P253" s="212"/>
      <c r="Q253" s="212"/>
      <c r="R253" s="212"/>
      <c r="S253" s="212"/>
      <c r="T253" s="21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7" t="s">
        <v>146</v>
      </c>
      <c r="AU253" s="207" t="s">
        <v>83</v>
      </c>
      <c r="AV253" s="14" t="s">
        <v>83</v>
      </c>
      <c r="AW253" s="14" t="s">
        <v>32</v>
      </c>
      <c r="AX253" s="14" t="s">
        <v>81</v>
      </c>
      <c r="AY253" s="207" t="s">
        <v>133</v>
      </c>
    </row>
    <row r="254" s="2" customFormat="1" ht="37.8" customHeight="1">
      <c r="A254" s="38"/>
      <c r="B254" s="179"/>
      <c r="C254" s="180" t="s">
        <v>318</v>
      </c>
      <c r="D254" s="180" t="s">
        <v>135</v>
      </c>
      <c r="E254" s="181" t="s">
        <v>1188</v>
      </c>
      <c r="F254" s="182" t="s">
        <v>1189</v>
      </c>
      <c r="G254" s="183" t="s">
        <v>138</v>
      </c>
      <c r="H254" s="184">
        <v>9.6829999999999998</v>
      </c>
      <c r="I254" s="185"/>
      <c r="J254" s="186">
        <f>ROUND(I254*H254,2)</f>
        <v>0</v>
      </c>
      <c r="K254" s="182" t="s">
        <v>1</v>
      </c>
      <c r="L254" s="39"/>
      <c r="M254" s="187" t="s">
        <v>1</v>
      </c>
      <c r="N254" s="188" t="s">
        <v>40</v>
      </c>
      <c r="O254" s="77"/>
      <c r="P254" s="189">
        <f>O254*H254</f>
        <v>0</v>
      </c>
      <c r="Q254" s="189">
        <v>0.10100000000000001</v>
      </c>
      <c r="R254" s="189">
        <f>Q254*H254</f>
        <v>0.97798300000000005</v>
      </c>
      <c r="S254" s="189">
        <v>0</v>
      </c>
      <c r="T254" s="190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1" t="s">
        <v>140</v>
      </c>
      <c r="AT254" s="191" t="s">
        <v>135</v>
      </c>
      <c r="AU254" s="191" t="s">
        <v>83</v>
      </c>
      <c r="AY254" s="19" t="s">
        <v>133</v>
      </c>
      <c r="BE254" s="192">
        <f>IF(N254="základní",J254,0)</f>
        <v>0</v>
      </c>
      <c r="BF254" s="192">
        <f>IF(N254="snížená",J254,0)</f>
        <v>0</v>
      </c>
      <c r="BG254" s="192">
        <f>IF(N254="zákl. přenesená",J254,0)</f>
        <v>0</v>
      </c>
      <c r="BH254" s="192">
        <f>IF(N254="sníž. přenesená",J254,0)</f>
        <v>0</v>
      </c>
      <c r="BI254" s="192">
        <f>IF(N254="nulová",J254,0)</f>
        <v>0</v>
      </c>
      <c r="BJ254" s="19" t="s">
        <v>81</v>
      </c>
      <c r="BK254" s="192">
        <f>ROUND(I254*H254,2)</f>
        <v>0</v>
      </c>
      <c r="BL254" s="19" t="s">
        <v>140</v>
      </c>
      <c r="BM254" s="191" t="s">
        <v>1190</v>
      </c>
    </row>
    <row r="255" s="2" customFormat="1">
      <c r="A255" s="38"/>
      <c r="B255" s="39"/>
      <c r="C255" s="38"/>
      <c r="D255" s="193" t="s">
        <v>142</v>
      </c>
      <c r="E255" s="38"/>
      <c r="F255" s="194" t="s">
        <v>1179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142</v>
      </c>
      <c r="AU255" s="19" t="s">
        <v>83</v>
      </c>
    </row>
    <row r="256" s="2" customFormat="1">
      <c r="A256" s="38"/>
      <c r="B256" s="39"/>
      <c r="C256" s="38"/>
      <c r="D256" s="193" t="s">
        <v>144</v>
      </c>
      <c r="E256" s="38"/>
      <c r="F256" s="198" t="s">
        <v>1081</v>
      </c>
      <c r="G256" s="38"/>
      <c r="H256" s="38"/>
      <c r="I256" s="195"/>
      <c r="J256" s="38"/>
      <c r="K256" s="38"/>
      <c r="L256" s="39"/>
      <c r="M256" s="196"/>
      <c r="N256" s="197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144</v>
      </c>
      <c r="AU256" s="19" t="s">
        <v>83</v>
      </c>
    </row>
    <row r="257" s="13" customFormat="1">
      <c r="A257" s="13"/>
      <c r="B257" s="199"/>
      <c r="C257" s="13"/>
      <c r="D257" s="193" t="s">
        <v>146</v>
      </c>
      <c r="E257" s="200" t="s">
        <v>1</v>
      </c>
      <c r="F257" s="201" t="s">
        <v>1166</v>
      </c>
      <c r="G257" s="13"/>
      <c r="H257" s="200" t="s">
        <v>1</v>
      </c>
      <c r="I257" s="202"/>
      <c r="J257" s="13"/>
      <c r="K257" s="13"/>
      <c r="L257" s="199"/>
      <c r="M257" s="203"/>
      <c r="N257" s="204"/>
      <c r="O257" s="204"/>
      <c r="P257" s="204"/>
      <c r="Q257" s="204"/>
      <c r="R257" s="204"/>
      <c r="S257" s="204"/>
      <c r="T257" s="20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0" t="s">
        <v>146</v>
      </c>
      <c r="AU257" s="200" t="s">
        <v>83</v>
      </c>
      <c r="AV257" s="13" t="s">
        <v>81</v>
      </c>
      <c r="AW257" s="13" t="s">
        <v>32</v>
      </c>
      <c r="AX257" s="13" t="s">
        <v>75</v>
      </c>
      <c r="AY257" s="200" t="s">
        <v>133</v>
      </c>
    </row>
    <row r="258" s="14" customFormat="1">
      <c r="A258" s="14"/>
      <c r="B258" s="206"/>
      <c r="C258" s="14"/>
      <c r="D258" s="193" t="s">
        <v>146</v>
      </c>
      <c r="E258" s="207" t="s">
        <v>1</v>
      </c>
      <c r="F258" s="208" t="s">
        <v>1094</v>
      </c>
      <c r="G258" s="14"/>
      <c r="H258" s="209">
        <v>6.516</v>
      </c>
      <c r="I258" s="210"/>
      <c r="J258" s="14"/>
      <c r="K258" s="14"/>
      <c r="L258" s="206"/>
      <c r="M258" s="211"/>
      <c r="N258" s="212"/>
      <c r="O258" s="212"/>
      <c r="P258" s="212"/>
      <c r="Q258" s="212"/>
      <c r="R258" s="212"/>
      <c r="S258" s="212"/>
      <c r="T258" s="213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7" t="s">
        <v>146</v>
      </c>
      <c r="AU258" s="207" t="s">
        <v>83</v>
      </c>
      <c r="AV258" s="14" t="s">
        <v>83</v>
      </c>
      <c r="AW258" s="14" t="s">
        <v>32</v>
      </c>
      <c r="AX258" s="14" t="s">
        <v>75</v>
      </c>
      <c r="AY258" s="207" t="s">
        <v>133</v>
      </c>
    </row>
    <row r="259" s="14" customFormat="1">
      <c r="A259" s="14"/>
      <c r="B259" s="206"/>
      <c r="C259" s="14"/>
      <c r="D259" s="193" t="s">
        <v>146</v>
      </c>
      <c r="E259" s="207" t="s">
        <v>1</v>
      </c>
      <c r="F259" s="208" t="s">
        <v>1085</v>
      </c>
      <c r="G259" s="14"/>
      <c r="H259" s="209">
        <v>3.1669999999999998</v>
      </c>
      <c r="I259" s="210"/>
      <c r="J259" s="14"/>
      <c r="K259" s="14"/>
      <c r="L259" s="206"/>
      <c r="M259" s="211"/>
      <c r="N259" s="212"/>
      <c r="O259" s="212"/>
      <c r="P259" s="212"/>
      <c r="Q259" s="212"/>
      <c r="R259" s="212"/>
      <c r="S259" s="212"/>
      <c r="T259" s="21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7" t="s">
        <v>146</v>
      </c>
      <c r="AU259" s="207" t="s">
        <v>83</v>
      </c>
      <c r="AV259" s="14" t="s">
        <v>83</v>
      </c>
      <c r="AW259" s="14" t="s">
        <v>32</v>
      </c>
      <c r="AX259" s="14" t="s">
        <v>75</v>
      </c>
      <c r="AY259" s="207" t="s">
        <v>133</v>
      </c>
    </row>
    <row r="260" s="15" customFormat="1">
      <c r="A260" s="15"/>
      <c r="B260" s="214"/>
      <c r="C260" s="15"/>
      <c r="D260" s="193" t="s">
        <v>146</v>
      </c>
      <c r="E260" s="215" t="s">
        <v>1</v>
      </c>
      <c r="F260" s="216" t="s">
        <v>169</v>
      </c>
      <c r="G260" s="15"/>
      <c r="H260" s="217">
        <v>9.6829999999999998</v>
      </c>
      <c r="I260" s="218"/>
      <c r="J260" s="15"/>
      <c r="K260" s="15"/>
      <c r="L260" s="214"/>
      <c r="M260" s="219"/>
      <c r="N260" s="220"/>
      <c r="O260" s="220"/>
      <c r="P260" s="220"/>
      <c r="Q260" s="220"/>
      <c r="R260" s="220"/>
      <c r="S260" s="220"/>
      <c r="T260" s="221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15" t="s">
        <v>146</v>
      </c>
      <c r="AU260" s="215" t="s">
        <v>83</v>
      </c>
      <c r="AV260" s="15" t="s">
        <v>140</v>
      </c>
      <c r="AW260" s="15" t="s">
        <v>32</v>
      </c>
      <c r="AX260" s="15" t="s">
        <v>81</v>
      </c>
      <c r="AY260" s="215" t="s">
        <v>133</v>
      </c>
    </row>
    <row r="261" s="2" customFormat="1" ht="16.5" customHeight="1">
      <c r="A261" s="38"/>
      <c r="B261" s="179"/>
      <c r="C261" s="230" t="s">
        <v>328</v>
      </c>
      <c r="D261" s="230" t="s">
        <v>397</v>
      </c>
      <c r="E261" s="231" t="s">
        <v>1191</v>
      </c>
      <c r="F261" s="232" t="s">
        <v>1192</v>
      </c>
      <c r="G261" s="233" t="s">
        <v>138</v>
      </c>
      <c r="H261" s="234">
        <v>10.167</v>
      </c>
      <c r="I261" s="235"/>
      <c r="J261" s="236">
        <f>ROUND(I261*H261,2)</f>
        <v>0</v>
      </c>
      <c r="K261" s="232" t="s">
        <v>139</v>
      </c>
      <c r="L261" s="237"/>
      <c r="M261" s="238" t="s">
        <v>1</v>
      </c>
      <c r="N261" s="239" t="s">
        <v>40</v>
      </c>
      <c r="O261" s="77"/>
      <c r="P261" s="189">
        <f>O261*H261</f>
        <v>0</v>
      </c>
      <c r="Q261" s="189">
        <v>0.053999999999999999</v>
      </c>
      <c r="R261" s="189">
        <f>Q261*H261</f>
        <v>0.54901800000000001</v>
      </c>
      <c r="S261" s="189">
        <v>0</v>
      </c>
      <c r="T261" s="190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1" t="s">
        <v>197</v>
      </c>
      <c r="AT261" s="191" t="s">
        <v>397</v>
      </c>
      <c r="AU261" s="191" t="s">
        <v>83</v>
      </c>
      <c r="AY261" s="19" t="s">
        <v>133</v>
      </c>
      <c r="BE261" s="192">
        <f>IF(N261="základní",J261,0)</f>
        <v>0</v>
      </c>
      <c r="BF261" s="192">
        <f>IF(N261="snížená",J261,0)</f>
        <v>0</v>
      </c>
      <c r="BG261" s="192">
        <f>IF(N261="zákl. přenesená",J261,0)</f>
        <v>0</v>
      </c>
      <c r="BH261" s="192">
        <f>IF(N261="sníž. přenesená",J261,0)</f>
        <v>0</v>
      </c>
      <c r="BI261" s="192">
        <f>IF(N261="nulová",J261,0)</f>
        <v>0</v>
      </c>
      <c r="BJ261" s="19" t="s">
        <v>81</v>
      </c>
      <c r="BK261" s="192">
        <f>ROUND(I261*H261,2)</f>
        <v>0</v>
      </c>
      <c r="BL261" s="19" t="s">
        <v>140</v>
      </c>
      <c r="BM261" s="191" t="s">
        <v>1193</v>
      </c>
    </row>
    <row r="262" s="2" customFormat="1">
      <c r="A262" s="38"/>
      <c r="B262" s="39"/>
      <c r="C262" s="38"/>
      <c r="D262" s="193" t="s">
        <v>142</v>
      </c>
      <c r="E262" s="38"/>
      <c r="F262" s="194" t="s">
        <v>1194</v>
      </c>
      <c r="G262" s="38"/>
      <c r="H262" s="38"/>
      <c r="I262" s="195"/>
      <c r="J262" s="38"/>
      <c r="K262" s="38"/>
      <c r="L262" s="39"/>
      <c r="M262" s="196"/>
      <c r="N262" s="197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142</v>
      </c>
      <c r="AU262" s="19" t="s">
        <v>83</v>
      </c>
    </row>
    <row r="263" s="13" customFormat="1">
      <c r="A263" s="13"/>
      <c r="B263" s="199"/>
      <c r="C263" s="13"/>
      <c r="D263" s="193" t="s">
        <v>146</v>
      </c>
      <c r="E263" s="200" t="s">
        <v>1</v>
      </c>
      <c r="F263" s="201" t="s">
        <v>1170</v>
      </c>
      <c r="G263" s="13"/>
      <c r="H263" s="200" t="s">
        <v>1</v>
      </c>
      <c r="I263" s="202"/>
      <c r="J263" s="13"/>
      <c r="K263" s="13"/>
      <c r="L263" s="199"/>
      <c r="M263" s="203"/>
      <c r="N263" s="204"/>
      <c r="O263" s="204"/>
      <c r="P263" s="204"/>
      <c r="Q263" s="204"/>
      <c r="R263" s="204"/>
      <c r="S263" s="204"/>
      <c r="T263" s="205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0" t="s">
        <v>146</v>
      </c>
      <c r="AU263" s="200" t="s">
        <v>83</v>
      </c>
      <c r="AV263" s="13" t="s">
        <v>81</v>
      </c>
      <c r="AW263" s="13" t="s">
        <v>32</v>
      </c>
      <c r="AX263" s="13" t="s">
        <v>75</v>
      </c>
      <c r="AY263" s="200" t="s">
        <v>133</v>
      </c>
    </row>
    <row r="264" s="14" customFormat="1">
      <c r="A264" s="14"/>
      <c r="B264" s="206"/>
      <c r="C264" s="14"/>
      <c r="D264" s="193" t="s">
        <v>146</v>
      </c>
      <c r="E264" s="207" t="s">
        <v>1</v>
      </c>
      <c r="F264" s="208" t="s">
        <v>1195</v>
      </c>
      <c r="G264" s="14"/>
      <c r="H264" s="209">
        <v>9.6829999999999998</v>
      </c>
      <c r="I264" s="210"/>
      <c r="J264" s="14"/>
      <c r="K264" s="14"/>
      <c r="L264" s="206"/>
      <c r="M264" s="211"/>
      <c r="N264" s="212"/>
      <c r="O264" s="212"/>
      <c r="P264" s="212"/>
      <c r="Q264" s="212"/>
      <c r="R264" s="212"/>
      <c r="S264" s="212"/>
      <c r="T264" s="21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7" t="s">
        <v>146</v>
      </c>
      <c r="AU264" s="207" t="s">
        <v>83</v>
      </c>
      <c r="AV264" s="14" t="s">
        <v>83</v>
      </c>
      <c r="AW264" s="14" t="s">
        <v>32</v>
      </c>
      <c r="AX264" s="14" t="s">
        <v>81</v>
      </c>
      <c r="AY264" s="207" t="s">
        <v>133</v>
      </c>
    </row>
    <row r="265" s="14" customFormat="1">
      <c r="A265" s="14"/>
      <c r="B265" s="206"/>
      <c r="C265" s="14"/>
      <c r="D265" s="193" t="s">
        <v>146</v>
      </c>
      <c r="E265" s="14"/>
      <c r="F265" s="208" t="s">
        <v>1196</v>
      </c>
      <c r="G265" s="14"/>
      <c r="H265" s="209">
        <v>10.167</v>
      </c>
      <c r="I265" s="210"/>
      <c r="J265" s="14"/>
      <c r="K265" s="14"/>
      <c r="L265" s="206"/>
      <c r="M265" s="211"/>
      <c r="N265" s="212"/>
      <c r="O265" s="212"/>
      <c r="P265" s="212"/>
      <c r="Q265" s="212"/>
      <c r="R265" s="212"/>
      <c r="S265" s="212"/>
      <c r="T265" s="21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7" t="s">
        <v>146</v>
      </c>
      <c r="AU265" s="207" t="s">
        <v>83</v>
      </c>
      <c r="AV265" s="14" t="s">
        <v>83</v>
      </c>
      <c r="AW265" s="14" t="s">
        <v>3</v>
      </c>
      <c r="AX265" s="14" t="s">
        <v>81</v>
      </c>
      <c r="AY265" s="207" t="s">
        <v>133</v>
      </c>
    </row>
    <row r="266" s="2" customFormat="1" ht="21.75" customHeight="1">
      <c r="A266" s="38"/>
      <c r="B266" s="179"/>
      <c r="C266" s="180" t="s">
        <v>333</v>
      </c>
      <c r="D266" s="180" t="s">
        <v>135</v>
      </c>
      <c r="E266" s="181" t="s">
        <v>1197</v>
      </c>
      <c r="F266" s="182" t="s">
        <v>1198</v>
      </c>
      <c r="G266" s="183" t="s">
        <v>138</v>
      </c>
      <c r="H266" s="184">
        <v>11.550000000000001</v>
      </c>
      <c r="I266" s="185"/>
      <c r="J266" s="186">
        <f>ROUND(I266*H266,2)</f>
        <v>0</v>
      </c>
      <c r="K266" s="182" t="s">
        <v>139</v>
      </c>
      <c r="L266" s="39"/>
      <c r="M266" s="187" t="s">
        <v>1</v>
      </c>
      <c r="N266" s="188" t="s">
        <v>40</v>
      </c>
      <c r="O266" s="77"/>
      <c r="P266" s="189">
        <f>O266*H266</f>
        <v>0</v>
      </c>
      <c r="Q266" s="189">
        <v>0</v>
      </c>
      <c r="R266" s="189">
        <f>Q266*H266</f>
        <v>0</v>
      </c>
      <c r="S266" s="189">
        <v>0</v>
      </c>
      <c r="T266" s="190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1" t="s">
        <v>140</v>
      </c>
      <c r="AT266" s="191" t="s">
        <v>135</v>
      </c>
      <c r="AU266" s="191" t="s">
        <v>83</v>
      </c>
      <c r="AY266" s="19" t="s">
        <v>133</v>
      </c>
      <c r="BE266" s="192">
        <f>IF(N266="základní",J266,0)</f>
        <v>0</v>
      </c>
      <c r="BF266" s="192">
        <f>IF(N266="snížená",J266,0)</f>
        <v>0</v>
      </c>
      <c r="BG266" s="192">
        <f>IF(N266="zákl. přenesená",J266,0)</f>
        <v>0</v>
      </c>
      <c r="BH266" s="192">
        <f>IF(N266="sníž. přenesená",J266,0)</f>
        <v>0</v>
      </c>
      <c r="BI266" s="192">
        <f>IF(N266="nulová",J266,0)</f>
        <v>0</v>
      </c>
      <c r="BJ266" s="19" t="s">
        <v>81</v>
      </c>
      <c r="BK266" s="192">
        <f>ROUND(I266*H266,2)</f>
        <v>0</v>
      </c>
      <c r="BL266" s="19" t="s">
        <v>140</v>
      </c>
      <c r="BM266" s="191" t="s">
        <v>1199</v>
      </c>
    </row>
    <row r="267" s="2" customFormat="1">
      <c r="A267" s="38"/>
      <c r="B267" s="39"/>
      <c r="C267" s="38"/>
      <c r="D267" s="193" t="s">
        <v>142</v>
      </c>
      <c r="E267" s="38"/>
      <c r="F267" s="194" t="s">
        <v>1200</v>
      </c>
      <c r="G267" s="38"/>
      <c r="H267" s="38"/>
      <c r="I267" s="195"/>
      <c r="J267" s="38"/>
      <c r="K267" s="38"/>
      <c r="L267" s="39"/>
      <c r="M267" s="196"/>
      <c r="N267" s="197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142</v>
      </c>
      <c r="AU267" s="19" t="s">
        <v>83</v>
      </c>
    </row>
    <row r="268" s="13" customFormat="1">
      <c r="A268" s="13"/>
      <c r="B268" s="199"/>
      <c r="C268" s="13"/>
      <c r="D268" s="193" t="s">
        <v>146</v>
      </c>
      <c r="E268" s="200" t="s">
        <v>1</v>
      </c>
      <c r="F268" s="201" t="s">
        <v>1096</v>
      </c>
      <c r="G268" s="13"/>
      <c r="H268" s="200" t="s">
        <v>1</v>
      </c>
      <c r="I268" s="202"/>
      <c r="J268" s="13"/>
      <c r="K268" s="13"/>
      <c r="L268" s="199"/>
      <c r="M268" s="203"/>
      <c r="N268" s="204"/>
      <c r="O268" s="204"/>
      <c r="P268" s="204"/>
      <c r="Q268" s="204"/>
      <c r="R268" s="204"/>
      <c r="S268" s="204"/>
      <c r="T268" s="205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0" t="s">
        <v>146</v>
      </c>
      <c r="AU268" s="200" t="s">
        <v>83</v>
      </c>
      <c r="AV268" s="13" t="s">
        <v>81</v>
      </c>
      <c r="AW268" s="13" t="s">
        <v>32</v>
      </c>
      <c r="AX268" s="13" t="s">
        <v>75</v>
      </c>
      <c r="AY268" s="200" t="s">
        <v>133</v>
      </c>
    </row>
    <row r="269" s="14" customFormat="1">
      <c r="A269" s="14"/>
      <c r="B269" s="206"/>
      <c r="C269" s="14"/>
      <c r="D269" s="193" t="s">
        <v>146</v>
      </c>
      <c r="E269" s="207" t="s">
        <v>1</v>
      </c>
      <c r="F269" s="208" t="s">
        <v>1097</v>
      </c>
      <c r="G269" s="14"/>
      <c r="H269" s="209">
        <v>8.8000000000000007</v>
      </c>
      <c r="I269" s="210"/>
      <c r="J269" s="14"/>
      <c r="K269" s="14"/>
      <c r="L269" s="206"/>
      <c r="M269" s="211"/>
      <c r="N269" s="212"/>
      <c r="O269" s="212"/>
      <c r="P269" s="212"/>
      <c r="Q269" s="212"/>
      <c r="R269" s="212"/>
      <c r="S269" s="212"/>
      <c r="T269" s="21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7" t="s">
        <v>146</v>
      </c>
      <c r="AU269" s="207" t="s">
        <v>83</v>
      </c>
      <c r="AV269" s="14" t="s">
        <v>83</v>
      </c>
      <c r="AW269" s="14" t="s">
        <v>32</v>
      </c>
      <c r="AX269" s="14" t="s">
        <v>75</v>
      </c>
      <c r="AY269" s="207" t="s">
        <v>133</v>
      </c>
    </row>
    <row r="270" s="14" customFormat="1">
      <c r="A270" s="14"/>
      <c r="B270" s="206"/>
      <c r="C270" s="14"/>
      <c r="D270" s="193" t="s">
        <v>146</v>
      </c>
      <c r="E270" s="207" t="s">
        <v>1</v>
      </c>
      <c r="F270" s="208" t="s">
        <v>1098</v>
      </c>
      <c r="G270" s="14"/>
      <c r="H270" s="209">
        <v>2.75</v>
      </c>
      <c r="I270" s="210"/>
      <c r="J270" s="14"/>
      <c r="K270" s="14"/>
      <c r="L270" s="206"/>
      <c r="M270" s="211"/>
      <c r="N270" s="212"/>
      <c r="O270" s="212"/>
      <c r="P270" s="212"/>
      <c r="Q270" s="212"/>
      <c r="R270" s="212"/>
      <c r="S270" s="212"/>
      <c r="T270" s="21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7" t="s">
        <v>146</v>
      </c>
      <c r="AU270" s="207" t="s">
        <v>83</v>
      </c>
      <c r="AV270" s="14" t="s">
        <v>83</v>
      </c>
      <c r="AW270" s="14" t="s">
        <v>32</v>
      </c>
      <c r="AX270" s="14" t="s">
        <v>75</v>
      </c>
      <c r="AY270" s="207" t="s">
        <v>133</v>
      </c>
    </row>
    <row r="271" s="15" customFormat="1">
      <c r="A271" s="15"/>
      <c r="B271" s="214"/>
      <c r="C271" s="15"/>
      <c r="D271" s="193" t="s">
        <v>146</v>
      </c>
      <c r="E271" s="215" t="s">
        <v>1</v>
      </c>
      <c r="F271" s="216" t="s">
        <v>169</v>
      </c>
      <c r="G271" s="15"/>
      <c r="H271" s="217">
        <v>11.550000000000001</v>
      </c>
      <c r="I271" s="218"/>
      <c r="J271" s="15"/>
      <c r="K271" s="15"/>
      <c r="L271" s="214"/>
      <c r="M271" s="219"/>
      <c r="N271" s="220"/>
      <c r="O271" s="220"/>
      <c r="P271" s="220"/>
      <c r="Q271" s="220"/>
      <c r="R271" s="220"/>
      <c r="S271" s="220"/>
      <c r="T271" s="221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5" t="s">
        <v>146</v>
      </c>
      <c r="AU271" s="215" t="s">
        <v>83</v>
      </c>
      <c r="AV271" s="15" t="s">
        <v>140</v>
      </c>
      <c r="AW271" s="15" t="s">
        <v>32</v>
      </c>
      <c r="AX271" s="15" t="s">
        <v>81</v>
      </c>
      <c r="AY271" s="215" t="s">
        <v>133</v>
      </c>
    </row>
    <row r="272" s="2" customFormat="1" ht="33" customHeight="1">
      <c r="A272" s="38"/>
      <c r="B272" s="179"/>
      <c r="C272" s="180" t="s">
        <v>341</v>
      </c>
      <c r="D272" s="180" t="s">
        <v>135</v>
      </c>
      <c r="E272" s="181" t="s">
        <v>1201</v>
      </c>
      <c r="F272" s="182" t="s">
        <v>1202</v>
      </c>
      <c r="G272" s="183" t="s">
        <v>138</v>
      </c>
      <c r="H272" s="184">
        <v>11.550000000000001</v>
      </c>
      <c r="I272" s="185"/>
      <c r="J272" s="186">
        <f>ROUND(I272*H272,2)</f>
        <v>0</v>
      </c>
      <c r="K272" s="182" t="s">
        <v>139</v>
      </c>
      <c r="L272" s="39"/>
      <c r="M272" s="187" t="s">
        <v>1</v>
      </c>
      <c r="N272" s="188" t="s">
        <v>40</v>
      </c>
      <c r="O272" s="77"/>
      <c r="P272" s="189">
        <f>O272*H272</f>
        <v>0</v>
      </c>
      <c r="Q272" s="189">
        <v>0</v>
      </c>
      <c r="R272" s="189">
        <f>Q272*H272</f>
        <v>0</v>
      </c>
      <c r="S272" s="189">
        <v>0</v>
      </c>
      <c r="T272" s="190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1" t="s">
        <v>140</v>
      </c>
      <c r="AT272" s="191" t="s">
        <v>135</v>
      </c>
      <c r="AU272" s="191" t="s">
        <v>83</v>
      </c>
      <c r="AY272" s="19" t="s">
        <v>133</v>
      </c>
      <c r="BE272" s="192">
        <f>IF(N272="základní",J272,0)</f>
        <v>0</v>
      </c>
      <c r="BF272" s="192">
        <f>IF(N272="snížená",J272,0)</f>
        <v>0</v>
      </c>
      <c r="BG272" s="192">
        <f>IF(N272="zákl. přenesená",J272,0)</f>
        <v>0</v>
      </c>
      <c r="BH272" s="192">
        <f>IF(N272="sníž. přenesená",J272,0)</f>
        <v>0</v>
      </c>
      <c r="BI272" s="192">
        <f>IF(N272="nulová",J272,0)</f>
        <v>0</v>
      </c>
      <c r="BJ272" s="19" t="s">
        <v>81</v>
      </c>
      <c r="BK272" s="192">
        <f>ROUND(I272*H272,2)</f>
        <v>0</v>
      </c>
      <c r="BL272" s="19" t="s">
        <v>140</v>
      </c>
      <c r="BM272" s="191" t="s">
        <v>1203</v>
      </c>
    </row>
    <row r="273" s="2" customFormat="1">
      <c r="A273" s="38"/>
      <c r="B273" s="39"/>
      <c r="C273" s="38"/>
      <c r="D273" s="193" t="s">
        <v>142</v>
      </c>
      <c r="E273" s="38"/>
      <c r="F273" s="194" t="s">
        <v>1204</v>
      </c>
      <c r="G273" s="38"/>
      <c r="H273" s="38"/>
      <c r="I273" s="195"/>
      <c r="J273" s="38"/>
      <c r="K273" s="38"/>
      <c r="L273" s="39"/>
      <c r="M273" s="196"/>
      <c r="N273" s="197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142</v>
      </c>
      <c r="AU273" s="19" t="s">
        <v>83</v>
      </c>
    </row>
    <row r="274" s="2" customFormat="1" ht="33" customHeight="1">
      <c r="A274" s="38"/>
      <c r="B274" s="179"/>
      <c r="C274" s="180" t="s">
        <v>345</v>
      </c>
      <c r="D274" s="180" t="s">
        <v>135</v>
      </c>
      <c r="E274" s="181" t="s">
        <v>1205</v>
      </c>
      <c r="F274" s="182" t="s">
        <v>1206</v>
      </c>
      <c r="G274" s="183" t="s">
        <v>138</v>
      </c>
      <c r="H274" s="184">
        <v>19.934000000000001</v>
      </c>
      <c r="I274" s="185"/>
      <c r="J274" s="186">
        <f>ROUND(I274*H274,2)</f>
        <v>0</v>
      </c>
      <c r="K274" s="182" t="s">
        <v>1</v>
      </c>
      <c r="L274" s="39"/>
      <c r="M274" s="187" t="s">
        <v>1</v>
      </c>
      <c r="N274" s="188" t="s">
        <v>40</v>
      </c>
      <c r="O274" s="77"/>
      <c r="P274" s="189">
        <f>O274*H274</f>
        <v>0</v>
      </c>
      <c r="Q274" s="189">
        <v>0</v>
      </c>
      <c r="R274" s="189">
        <f>Q274*H274</f>
        <v>0</v>
      </c>
      <c r="S274" s="189">
        <v>0</v>
      </c>
      <c r="T274" s="190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1" t="s">
        <v>140</v>
      </c>
      <c r="AT274" s="191" t="s">
        <v>135</v>
      </c>
      <c r="AU274" s="191" t="s">
        <v>83</v>
      </c>
      <c r="AY274" s="19" t="s">
        <v>133</v>
      </c>
      <c r="BE274" s="192">
        <f>IF(N274="základní",J274,0)</f>
        <v>0</v>
      </c>
      <c r="BF274" s="192">
        <f>IF(N274="snížená",J274,0)</f>
        <v>0</v>
      </c>
      <c r="BG274" s="192">
        <f>IF(N274="zákl. přenesená",J274,0)</f>
        <v>0</v>
      </c>
      <c r="BH274" s="192">
        <f>IF(N274="sníž. přenesená",J274,0)</f>
        <v>0</v>
      </c>
      <c r="BI274" s="192">
        <f>IF(N274="nulová",J274,0)</f>
        <v>0</v>
      </c>
      <c r="BJ274" s="19" t="s">
        <v>81</v>
      </c>
      <c r="BK274" s="192">
        <f>ROUND(I274*H274,2)</f>
        <v>0</v>
      </c>
      <c r="BL274" s="19" t="s">
        <v>140</v>
      </c>
      <c r="BM274" s="191" t="s">
        <v>1207</v>
      </c>
    </row>
    <row r="275" s="2" customFormat="1">
      <c r="A275" s="38"/>
      <c r="B275" s="39"/>
      <c r="C275" s="38"/>
      <c r="D275" s="193" t="s">
        <v>142</v>
      </c>
      <c r="E275" s="38"/>
      <c r="F275" s="194" t="s">
        <v>1208</v>
      </c>
      <c r="G275" s="38"/>
      <c r="H275" s="38"/>
      <c r="I275" s="195"/>
      <c r="J275" s="38"/>
      <c r="K275" s="38"/>
      <c r="L275" s="39"/>
      <c r="M275" s="196"/>
      <c r="N275" s="197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142</v>
      </c>
      <c r="AU275" s="19" t="s">
        <v>83</v>
      </c>
    </row>
    <row r="276" s="2" customFormat="1">
      <c r="A276" s="38"/>
      <c r="B276" s="39"/>
      <c r="C276" s="38"/>
      <c r="D276" s="193" t="s">
        <v>144</v>
      </c>
      <c r="E276" s="38"/>
      <c r="F276" s="198" t="s">
        <v>1081</v>
      </c>
      <c r="G276" s="38"/>
      <c r="H276" s="38"/>
      <c r="I276" s="195"/>
      <c r="J276" s="38"/>
      <c r="K276" s="38"/>
      <c r="L276" s="39"/>
      <c r="M276" s="196"/>
      <c r="N276" s="197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144</v>
      </c>
      <c r="AU276" s="19" t="s">
        <v>83</v>
      </c>
    </row>
    <row r="277" s="13" customFormat="1">
      <c r="A277" s="13"/>
      <c r="B277" s="199"/>
      <c r="C277" s="13"/>
      <c r="D277" s="193" t="s">
        <v>146</v>
      </c>
      <c r="E277" s="200" t="s">
        <v>1</v>
      </c>
      <c r="F277" s="201" t="s">
        <v>1096</v>
      </c>
      <c r="G277" s="13"/>
      <c r="H277" s="200" t="s">
        <v>1</v>
      </c>
      <c r="I277" s="202"/>
      <c r="J277" s="13"/>
      <c r="K277" s="13"/>
      <c r="L277" s="199"/>
      <c r="M277" s="203"/>
      <c r="N277" s="204"/>
      <c r="O277" s="204"/>
      <c r="P277" s="204"/>
      <c r="Q277" s="204"/>
      <c r="R277" s="204"/>
      <c r="S277" s="204"/>
      <c r="T277" s="20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0" t="s">
        <v>146</v>
      </c>
      <c r="AU277" s="200" t="s">
        <v>83</v>
      </c>
      <c r="AV277" s="13" t="s">
        <v>81</v>
      </c>
      <c r="AW277" s="13" t="s">
        <v>32</v>
      </c>
      <c r="AX277" s="13" t="s">
        <v>75</v>
      </c>
      <c r="AY277" s="200" t="s">
        <v>133</v>
      </c>
    </row>
    <row r="278" s="14" customFormat="1">
      <c r="A278" s="14"/>
      <c r="B278" s="206"/>
      <c r="C278" s="14"/>
      <c r="D278" s="193" t="s">
        <v>146</v>
      </c>
      <c r="E278" s="207" t="s">
        <v>1</v>
      </c>
      <c r="F278" s="208" t="s">
        <v>1097</v>
      </c>
      <c r="G278" s="14"/>
      <c r="H278" s="209">
        <v>8.8000000000000007</v>
      </c>
      <c r="I278" s="210"/>
      <c r="J278" s="14"/>
      <c r="K278" s="14"/>
      <c r="L278" s="206"/>
      <c r="M278" s="211"/>
      <c r="N278" s="212"/>
      <c r="O278" s="212"/>
      <c r="P278" s="212"/>
      <c r="Q278" s="212"/>
      <c r="R278" s="212"/>
      <c r="S278" s="212"/>
      <c r="T278" s="21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7" t="s">
        <v>146</v>
      </c>
      <c r="AU278" s="207" t="s">
        <v>83</v>
      </c>
      <c r="AV278" s="14" t="s">
        <v>83</v>
      </c>
      <c r="AW278" s="14" t="s">
        <v>32</v>
      </c>
      <c r="AX278" s="14" t="s">
        <v>75</v>
      </c>
      <c r="AY278" s="207" t="s">
        <v>133</v>
      </c>
    </row>
    <row r="279" s="14" customFormat="1">
      <c r="A279" s="14"/>
      <c r="B279" s="206"/>
      <c r="C279" s="14"/>
      <c r="D279" s="193" t="s">
        <v>146</v>
      </c>
      <c r="E279" s="207" t="s">
        <v>1</v>
      </c>
      <c r="F279" s="208" t="s">
        <v>1098</v>
      </c>
      <c r="G279" s="14"/>
      <c r="H279" s="209">
        <v>2.75</v>
      </c>
      <c r="I279" s="210"/>
      <c r="J279" s="14"/>
      <c r="K279" s="14"/>
      <c r="L279" s="206"/>
      <c r="M279" s="211"/>
      <c r="N279" s="212"/>
      <c r="O279" s="212"/>
      <c r="P279" s="212"/>
      <c r="Q279" s="212"/>
      <c r="R279" s="212"/>
      <c r="S279" s="212"/>
      <c r="T279" s="21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7" t="s">
        <v>146</v>
      </c>
      <c r="AU279" s="207" t="s">
        <v>83</v>
      </c>
      <c r="AV279" s="14" t="s">
        <v>83</v>
      </c>
      <c r="AW279" s="14" t="s">
        <v>32</v>
      </c>
      <c r="AX279" s="14" t="s">
        <v>75</v>
      </c>
      <c r="AY279" s="207" t="s">
        <v>133</v>
      </c>
    </row>
    <row r="280" s="16" customFormat="1">
      <c r="A280" s="16"/>
      <c r="B280" s="222"/>
      <c r="C280" s="16"/>
      <c r="D280" s="193" t="s">
        <v>146</v>
      </c>
      <c r="E280" s="223" t="s">
        <v>1</v>
      </c>
      <c r="F280" s="224" t="s">
        <v>283</v>
      </c>
      <c r="G280" s="16"/>
      <c r="H280" s="225">
        <v>11.550000000000001</v>
      </c>
      <c r="I280" s="226"/>
      <c r="J280" s="16"/>
      <c r="K280" s="16"/>
      <c r="L280" s="222"/>
      <c r="M280" s="227"/>
      <c r="N280" s="228"/>
      <c r="O280" s="228"/>
      <c r="P280" s="228"/>
      <c r="Q280" s="228"/>
      <c r="R280" s="228"/>
      <c r="S280" s="228"/>
      <c r="T280" s="229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T280" s="223" t="s">
        <v>146</v>
      </c>
      <c r="AU280" s="223" t="s">
        <v>83</v>
      </c>
      <c r="AV280" s="16" t="s">
        <v>153</v>
      </c>
      <c r="AW280" s="16" t="s">
        <v>32</v>
      </c>
      <c r="AX280" s="16" t="s">
        <v>75</v>
      </c>
      <c r="AY280" s="223" t="s">
        <v>133</v>
      </c>
    </row>
    <row r="281" s="13" customFormat="1">
      <c r="A281" s="13"/>
      <c r="B281" s="199"/>
      <c r="C281" s="13"/>
      <c r="D281" s="193" t="s">
        <v>146</v>
      </c>
      <c r="E281" s="200" t="s">
        <v>1</v>
      </c>
      <c r="F281" s="201" t="s">
        <v>1121</v>
      </c>
      <c r="G281" s="13"/>
      <c r="H281" s="200" t="s">
        <v>1</v>
      </c>
      <c r="I281" s="202"/>
      <c r="J281" s="13"/>
      <c r="K281" s="13"/>
      <c r="L281" s="199"/>
      <c r="M281" s="203"/>
      <c r="N281" s="204"/>
      <c r="O281" s="204"/>
      <c r="P281" s="204"/>
      <c r="Q281" s="204"/>
      <c r="R281" s="204"/>
      <c r="S281" s="204"/>
      <c r="T281" s="20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0" t="s">
        <v>146</v>
      </c>
      <c r="AU281" s="200" t="s">
        <v>83</v>
      </c>
      <c r="AV281" s="13" t="s">
        <v>81</v>
      </c>
      <c r="AW281" s="13" t="s">
        <v>32</v>
      </c>
      <c r="AX281" s="13" t="s">
        <v>75</v>
      </c>
      <c r="AY281" s="200" t="s">
        <v>133</v>
      </c>
    </row>
    <row r="282" s="14" customFormat="1">
      <c r="A282" s="14"/>
      <c r="B282" s="206"/>
      <c r="C282" s="14"/>
      <c r="D282" s="193" t="s">
        <v>146</v>
      </c>
      <c r="E282" s="207" t="s">
        <v>1</v>
      </c>
      <c r="F282" s="208" t="s">
        <v>1122</v>
      </c>
      <c r="G282" s="14"/>
      <c r="H282" s="209">
        <v>2.9039999999999999</v>
      </c>
      <c r="I282" s="210"/>
      <c r="J282" s="14"/>
      <c r="K282" s="14"/>
      <c r="L282" s="206"/>
      <c r="M282" s="211"/>
      <c r="N282" s="212"/>
      <c r="O282" s="212"/>
      <c r="P282" s="212"/>
      <c r="Q282" s="212"/>
      <c r="R282" s="212"/>
      <c r="S282" s="212"/>
      <c r="T282" s="21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7" t="s">
        <v>146</v>
      </c>
      <c r="AU282" s="207" t="s">
        <v>83</v>
      </c>
      <c r="AV282" s="14" t="s">
        <v>83</v>
      </c>
      <c r="AW282" s="14" t="s">
        <v>32</v>
      </c>
      <c r="AX282" s="14" t="s">
        <v>75</v>
      </c>
      <c r="AY282" s="207" t="s">
        <v>133</v>
      </c>
    </row>
    <row r="283" s="14" customFormat="1">
      <c r="A283" s="14"/>
      <c r="B283" s="206"/>
      <c r="C283" s="14"/>
      <c r="D283" s="193" t="s">
        <v>146</v>
      </c>
      <c r="E283" s="207" t="s">
        <v>1</v>
      </c>
      <c r="F283" s="208" t="s">
        <v>1123</v>
      </c>
      <c r="G283" s="14"/>
      <c r="H283" s="209">
        <v>3.27</v>
      </c>
      <c r="I283" s="210"/>
      <c r="J283" s="14"/>
      <c r="K283" s="14"/>
      <c r="L283" s="206"/>
      <c r="M283" s="211"/>
      <c r="N283" s="212"/>
      <c r="O283" s="212"/>
      <c r="P283" s="212"/>
      <c r="Q283" s="212"/>
      <c r="R283" s="212"/>
      <c r="S283" s="212"/>
      <c r="T283" s="21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7" t="s">
        <v>146</v>
      </c>
      <c r="AU283" s="207" t="s">
        <v>83</v>
      </c>
      <c r="AV283" s="14" t="s">
        <v>83</v>
      </c>
      <c r="AW283" s="14" t="s">
        <v>32</v>
      </c>
      <c r="AX283" s="14" t="s">
        <v>75</v>
      </c>
      <c r="AY283" s="207" t="s">
        <v>133</v>
      </c>
    </row>
    <row r="284" s="14" customFormat="1">
      <c r="A284" s="14"/>
      <c r="B284" s="206"/>
      <c r="C284" s="14"/>
      <c r="D284" s="193" t="s">
        <v>146</v>
      </c>
      <c r="E284" s="207" t="s">
        <v>1</v>
      </c>
      <c r="F284" s="208" t="s">
        <v>1124</v>
      </c>
      <c r="G284" s="14"/>
      <c r="H284" s="209">
        <v>2.21</v>
      </c>
      <c r="I284" s="210"/>
      <c r="J284" s="14"/>
      <c r="K284" s="14"/>
      <c r="L284" s="206"/>
      <c r="M284" s="211"/>
      <c r="N284" s="212"/>
      <c r="O284" s="212"/>
      <c r="P284" s="212"/>
      <c r="Q284" s="212"/>
      <c r="R284" s="212"/>
      <c r="S284" s="212"/>
      <c r="T284" s="21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7" t="s">
        <v>146</v>
      </c>
      <c r="AU284" s="207" t="s">
        <v>83</v>
      </c>
      <c r="AV284" s="14" t="s">
        <v>83</v>
      </c>
      <c r="AW284" s="14" t="s">
        <v>32</v>
      </c>
      <c r="AX284" s="14" t="s">
        <v>75</v>
      </c>
      <c r="AY284" s="207" t="s">
        <v>133</v>
      </c>
    </row>
    <row r="285" s="15" customFormat="1">
      <c r="A285" s="15"/>
      <c r="B285" s="214"/>
      <c r="C285" s="15"/>
      <c r="D285" s="193" t="s">
        <v>146</v>
      </c>
      <c r="E285" s="215" t="s">
        <v>1</v>
      </c>
      <c r="F285" s="216" t="s">
        <v>169</v>
      </c>
      <c r="G285" s="15"/>
      <c r="H285" s="217">
        <v>19.934000000000001</v>
      </c>
      <c r="I285" s="218"/>
      <c r="J285" s="15"/>
      <c r="K285" s="15"/>
      <c r="L285" s="214"/>
      <c r="M285" s="219"/>
      <c r="N285" s="220"/>
      <c r="O285" s="220"/>
      <c r="P285" s="220"/>
      <c r="Q285" s="220"/>
      <c r="R285" s="220"/>
      <c r="S285" s="220"/>
      <c r="T285" s="221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15" t="s">
        <v>146</v>
      </c>
      <c r="AU285" s="215" t="s">
        <v>83</v>
      </c>
      <c r="AV285" s="15" t="s">
        <v>140</v>
      </c>
      <c r="AW285" s="15" t="s">
        <v>32</v>
      </c>
      <c r="AX285" s="15" t="s">
        <v>81</v>
      </c>
      <c r="AY285" s="215" t="s">
        <v>133</v>
      </c>
    </row>
    <row r="286" s="12" customFormat="1" ht="22.8" customHeight="1">
      <c r="A286" s="12"/>
      <c r="B286" s="166"/>
      <c r="C286" s="12"/>
      <c r="D286" s="167" t="s">
        <v>74</v>
      </c>
      <c r="E286" s="177" t="s">
        <v>202</v>
      </c>
      <c r="F286" s="177" t="s">
        <v>780</v>
      </c>
      <c r="G286" s="12"/>
      <c r="H286" s="12"/>
      <c r="I286" s="169"/>
      <c r="J286" s="178">
        <f>BK286</f>
        <v>0</v>
      </c>
      <c r="K286" s="12"/>
      <c r="L286" s="166"/>
      <c r="M286" s="171"/>
      <c r="N286" s="172"/>
      <c r="O286" s="172"/>
      <c r="P286" s="173">
        <f>SUM(P287:P317)</f>
        <v>0</v>
      </c>
      <c r="Q286" s="172"/>
      <c r="R286" s="173">
        <f>SUM(R287:R317)</f>
        <v>13.420095600000002</v>
      </c>
      <c r="S286" s="172"/>
      <c r="T286" s="174">
        <f>SUM(T287:T317)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7" t="s">
        <v>81</v>
      </c>
      <c r="AT286" s="175" t="s">
        <v>74</v>
      </c>
      <c r="AU286" s="175" t="s">
        <v>81</v>
      </c>
      <c r="AY286" s="167" t="s">
        <v>133</v>
      </c>
      <c r="BK286" s="176">
        <f>SUM(BK287:BK317)</f>
        <v>0</v>
      </c>
    </row>
    <row r="287" s="2" customFormat="1" ht="24.15" customHeight="1">
      <c r="A287" s="38"/>
      <c r="B287" s="179"/>
      <c r="C287" s="180" t="s">
        <v>354</v>
      </c>
      <c r="D287" s="180" t="s">
        <v>135</v>
      </c>
      <c r="E287" s="181" t="s">
        <v>1209</v>
      </c>
      <c r="F287" s="182" t="s">
        <v>1210</v>
      </c>
      <c r="G287" s="183" t="s">
        <v>211</v>
      </c>
      <c r="H287" s="184">
        <v>60</v>
      </c>
      <c r="I287" s="185"/>
      <c r="J287" s="186">
        <f>ROUND(I287*H287,2)</f>
        <v>0</v>
      </c>
      <c r="K287" s="182" t="s">
        <v>139</v>
      </c>
      <c r="L287" s="39"/>
      <c r="M287" s="187" t="s">
        <v>1</v>
      </c>
      <c r="N287" s="188" t="s">
        <v>40</v>
      </c>
      <c r="O287" s="77"/>
      <c r="P287" s="189">
        <f>O287*H287</f>
        <v>0</v>
      </c>
      <c r="Q287" s="189">
        <v>0.20219000000000001</v>
      </c>
      <c r="R287" s="189">
        <f>Q287*H287</f>
        <v>12.131400000000001</v>
      </c>
      <c r="S287" s="189">
        <v>0</v>
      </c>
      <c r="T287" s="190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1" t="s">
        <v>140</v>
      </c>
      <c r="AT287" s="191" t="s">
        <v>135</v>
      </c>
      <c r="AU287" s="191" t="s">
        <v>83</v>
      </c>
      <c r="AY287" s="19" t="s">
        <v>133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81</v>
      </c>
      <c r="BK287" s="192">
        <f>ROUND(I287*H287,2)</f>
        <v>0</v>
      </c>
      <c r="BL287" s="19" t="s">
        <v>140</v>
      </c>
      <c r="BM287" s="191" t="s">
        <v>1211</v>
      </c>
    </row>
    <row r="288" s="2" customFormat="1">
      <c r="A288" s="38"/>
      <c r="B288" s="39"/>
      <c r="C288" s="38"/>
      <c r="D288" s="193" t="s">
        <v>142</v>
      </c>
      <c r="E288" s="38"/>
      <c r="F288" s="194" t="s">
        <v>1212</v>
      </c>
      <c r="G288" s="38"/>
      <c r="H288" s="38"/>
      <c r="I288" s="195"/>
      <c r="J288" s="38"/>
      <c r="K288" s="38"/>
      <c r="L288" s="39"/>
      <c r="M288" s="196"/>
      <c r="N288" s="197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142</v>
      </c>
      <c r="AU288" s="19" t="s">
        <v>83</v>
      </c>
    </row>
    <row r="289" s="2" customFormat="1">
      <c r="A289" s="38"/>
      <c r="B289" s="39"/>
      <c r="C289" s="38"/>
      <c r="D289" s="193" t="s">
        <v>144</v>
      </c>
      <c r="E289" s="38"/>
      <c r="F289" s="198" t="s">
        <v>1081</v>
      </c>
      <c r="G289" s="38"/>
      <c r="H289" s="38"/>
      <c r="I289" s="195"/>
      <c r="J289" s="38"/>
      <c r="K289" s="38"/>
      <c r="L289" s="39"/>
      <c r="M289" s="196"/>
      <c r="N289" s="197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144</v>
      </c>
      <c r="AU289" s="19" t="s">
        <v>83</v>
      </c>
    </row>
    <row r="290" s="13" customFormat="1">
      <c r="A290" s="13"/>
      <c r="B290" s="199"/>
      <c r="C290" s="13"/>
      <c r="D290" s="193" t="s">
        <v>146</v>
      </c>
      <c r="E290" s="200" t="s">
        <v>1</v>
      </c>
      <c r="F290" s="201" t="s">
        <v>1166</v>
      </c>
      <c r="G290" s="13"/>
      <c r="H290" s="200" t="s">
        <v>1</v>
      </c>
      <c r="I290" s="202"/>
      <c r="J290" s="13"/>
      <c r="K290" s="13"/>
      <c r="L290" s="199"/>
      <c r="M290" s="203"/>
      <c r="N290" s="204"/>
      <c r="O290" s="204"/>
      <c r="P290" s="204"/>
      <c r="Q290" s="204"/>
      <c r="R290" s="204"/>
      <c r="S290" s="204"/>
      <c r="T290" s="205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0" t="s">
        <v>146</v>
      </c>
      <c r="AU290" s="200" t="s">
        <v>83</v>
      </c>
      <c r="AV290" s="13" t="s">
        <v>81</v>
      </c>
      <c r="AW290" s="13" t="s">
        <v>32</v>
      </c>
      <c r="AX290" s="13" t="s">
        <v>75</v>
      </c>
      <c r="AY290" s="200" t="s">
        <v>133</v>
      </c>
    </row>
    <row r="291" s="14" customFormat="1">
      <c r="A291" s="14"/>
      <c r="B291" s="206"/>
      <c r="C291" s="14"/>
      <c r="D291" s="193" t="s">
        <v>146</v>
      </c>
      <c r="E291" s="207" t="s">
        <v>1</v>
      </c>
      <c r="F291" s="208" t="s">
        <v>1213</v>
      </c>
      <c r="G291" s="14"/>
      <c r="H291" s="209">
        <v>60</v>
      </c>
      <c r="I291" s="210"/>
      <c r="J291" s="14"/>
      <c r="K291" s="14"/>
      <c r="L291" s="206"/>
      <c r="M291" s="211"/>
      <c r="N291" s="212"/>
      <c r="O291" s="212"/>
      <c r="P291" s="212"/>
      <c r="Q291" s="212"/>
      <c r="R291" s="212"/>
      <c r="S291" s="212"/>
      <c r="T291" s="21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7" t="s">
        <v>146</v>
      </c>
      <c r="AU291" s="207" t="s">
        <v>83</v>
      </c>
      <c r="AV291" s="14" t="s">
        <v>83</v>
      </c>
      <c r="AW291" s="14" t="s">
        <v>32</v>
      </c>
      <c r="AX291" s="14" t="s">
        <v>81</v>
      </c>
      <c r="AY291" s="207" t="s">
        <v>133</v>
      </c>
    </row>
    <row r="292" s="2" customFormat="1" ht="16.5" customHeight="1">
      <c r="A292" s="38"/>
      <c r="B292" s="179"/>
      <c r="C292" s="230" t="s">
        <v>360</v>
      </c>
      <c r="D292" s="230" t="s">
        <v>397</v>
      </c>
      <c r="E292" s="231" t="s">
        <v>1214</v>
      </c>
      <c r="F292" s="232" t="s">
        <v>1215</v>
      </c>
      <c r="G292" s="233" t="s">
        <v>211</v>
      </c>
      <c r="H292" s="234">
        <v>12.6</v>
      </c>
      <c r="I292" s="235"/>
      <c r="J292" s="236">
        <f>ROUND(I292*H292,2)</f>
        <v>0</v>
      </c>
      <c r="K292" s="232" t="s">
        <v>139</v>
      </c>
      <c r="L292" s="237"/>
      <c r="M292" s="238" t="s">
        <v>1</v>
      </c>
      <c r="N292" s="239" t="s">
        <v>40</v>
      </c>
      <c r="O292" s="77"/>
      <c r="P292" s="189">
        <f>O292*H292</f>
        <v>0</v>
      </c>
      <c r="Q292" s="189">
        <v>0.10199999999999999</v>
      </c>
      <c r="R292" s="189">
        <f>Q292*H292</f>
        <v>1.2851999999999999</v>
      </c>
      <c r="S292" s="189">
        <v>0</v>
      </c>
      <c r="T292" s="19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1" t="s">
        <v>197</v>
      </c>
      <c r="AT292" s="191" t="s">
        <v>397</v>
      </c>
      <c r="AU292" s="191" t="s">
        <v>83</v>
      </c>
      <c r="AY292" s="19" t="s">
        <v>133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81</v>
      </c>
      <c r="BK292" s="192">
        <f>ROUND(I292*H292,2)</f>
        <v>0</v>
      </c>
      <c r="BL292" s="19" t="s">
        <v>140</v>
      </c>
      <c r="BM292" s="191" t="s">
        <v>1216</v>
      </c>
    </row>
    <row r="293" s="2" customFormat="1">
      <c r="A293" s="38"/>
      <c r="B293" s="39"/>
      <c r="C293" s="38"/>
      <c r="D293" s="193" t="s">
        <v>142</v>
      </c>
      <c r="E293" s="38"/>
      <c r="F293" s="194" t="s">
        <v>1215</v>
      </c>
      <c r="G293" s="38"/>
      <c r="H293" s="38"/>
      <c r="I293" s="195"/>
      <c r="J293" s="38"/>
      <c r="K293" s="38"/>
      <c r="L293" s="39"/>
      <c r="M293" s="196"/>
      <c r="N293" s="197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142</v>
      </c>
      <c r="AU293" s="19" t="s">
        <v>83</v>
      </c>
    </row>
    <row r="294" s="13" customFormat="1">
      <c r="A294" s="13"/>
      <c r="B294" s="199"/>
      <c r="C294" s="13"/>
      <c r="D294" s="193" t="s">
        <v>146</v>
      </c>
      <c r="E294" s="200" t="s">
        <v>1</v>
      </c>
      <c r="F294" s="201" t="s">
        <v>1170</v>
      </c>
      <c r="G294" s="13"/>
      <c r="H294" s="200" t="s">
        <v>1</v>
      </c>
      <c r="I294" s="202"/>
      <c r="J294" s="13"/>
      <c r="K294" s="13"/>
      <c r="L294" s="199"/>
      <c r="M294" s="203"/>
      <c r="N294" s="204"/>
      <c r="O294" s="204"/>
      <c r="P294" s="204"/>
      <c r="Q294" s="204"/>
      <c r="R294" s="204"/>
      <c r="S294" s="204"/>
      <c r="T294" s="20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0" t="s">
        <v>146</v>
      </c>
      <c r="AU294" s="200" t="s">
        <v>83</v>
      </c>
      <c r="AV294" s="13" t="s">
        <v>81</v>
      </c>
      <c r="AW294" s="13" t="s">
        <v>32</v>
      </c>
      <c r="AX294" s="13" t="s">
        <v>75</v>
      </c>
      <c r="AY294" s="200" t="s">
        <v>133</v>
      </c>
    </row>
    <row r="295" s="14" customFormat="1">
      <c r="A295" s="14"/>
      <c r="B295" s="206"/>
      <c r="C295" s="14"/>
      <c r="D295" s="193" t="s">
        <v>146</v>
      </c>
      <c r="E295" s="207" t="s">
        <v>1</v>
      </c>
      <c r="F295" s="208" t="s">
        <v>1217</v>
      </c>
      <c r="G295" s="14"/>
      <c r="H295" s="209">
        <v>12</v>
      </c>
      <c r="I295" s="210"/>
      <c r="J295" s="14"/>
      <c r="K295" s="14"/>
      <c r="L295" s="206"/>
      <c r="M295" s="211"/>
      <c r="N295" s="212"/>
      <c r="O295" s="212"/>
      <c r="P295" s="212"/>
      <c r="Q295" s="212"/>
      <c r="R295" s="212"/>
      <c r="S295" s="212"/>
      <c r="T295" s="21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7" t="s">
        <v>146</v>
      </c>
      <c r="AU295" s="207" t="s">
        <v>83</v>
      </c>
      <c r="AV295" s="14" t="s">
        <v>83</v>
      </c>
      <c r="AW295" s="14" t="s">
        <v>32</v>
      </c>
      <c r="AX295" s="14" t="s">
        <v>81</v>
      </c>
      <c r="AY295" s="207" t="s">
        <v>133</v>
      </c>
    </row>
    <row r="296" s="14" customFormat="1">
      <c r="A296" s="14"/>
      <c r="B296" s="206"/>
      <c r="C296" s="14"/>
      <c r="D296" s="193" t="s">
        <v>146</v>
      </c>
      <c r="E296" s="14"/>
      <c r="F296" s="208" t="s">
        <v>1218</v>
      </c>
      <c r="G296" s="14"/>
      <c r="H296" s="209">
        <v>12.6</v>
      </c>
      <c r="I296" s="210"/>
      <c r="J296" s="14"/>
      <c r="K296" s="14"/>
      <c r="L296" s="206"/>
      <c r="M296" s="211"/>
      <c r="N296" s="212"/>
      <c r="O296" s="212"/>
      <c r="P296" s="212"/>
      <c r="Q296" s="212"/>
      <c r="R296" s="212"/>
      <c r="S296" s="212"/>
      <c r="T296" s="21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7" t="s">
        <v>146</v>
      </c>
      <c r="AU296" s="207" t="s">
        <v>83</v>
      </c>
      <c r="AV296" s="14" t="s">
        <v>83</v>
      </c>
      <c r="AW296" s="14" t="s">
        <v>3</v>
      </c>
      <c r="AX296" s="14" t="s">
        <v>81</v>
      </c>
      <c r="AY296" s="207" t="s">
        <v>133</v>
      </c>
    </row>
    <row r="297" s="2" customFormat="1" ht="24.15" customHeight="1">
      <c r="A297" s="38"/>
      <c r="B297" s="179"/>
      <c r="C297" s="180" t="s">
        <v>367</v>
      </c>
      <c r="D297" s="180" t="s">
        <v>135</v>
      </c>
      <c r="E297" s="181" t="s">
        <v>1219</v>
      </c>
      <c r="F297" s="182" t="s">
        <v>1220</v>
      </c>
      <c r="G297" s="183" t="s">
        <v>211</v>
      </c>
      <c r="H297" s="184">
        <v>38.840000000000003</v>
      </c>
      <c r="I297" s="185"/>
      <c r="J297" s="186">
        <f>ROUND(I297*H297,2)</f>
        <v>0</v>
      </c>
      <c r="K297" s="182" t="s">
        <v>139</v>
      </c>
      <c r="L297" s="39"/>
      <c r="M297" s="187" t="s">
        <v>1</v>
      </c>
      <c r="N297" s="188" t="s">
        <v>40</v>
      </c>
      <c r="O297" s="77"/>
      <c r="P297" s="189">
        <f>O297*H297</f>
        <v>0</v>
      </c>
      <c r="Q297" s="189">
        <v>9.0000000000000006E-05</v>
      </c>
      <c r="R297" s="189">
        <f>Q297*H297</f>
        <v>0.0034956000000000006</v>
      </c>
      <c r="S297" s="189">
        <v>0</v>
      </c>
      <c r="T297" s="190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1" t="s">
        <v>140</v>
      </c>
      <c r="AT297" s="191" t="s">
        <v>135</v>
      </c>
      <c r="AU297" s="191" t="s">
        <v>83</v>
      </c>
      <c r="AY297" s="19" t="s">
        <v>133</v>
      </c>
      <c r="BE297" s="192">
        <f>IF(N297="základní",J297,0)</f>
        <v>0</v>
      </c>
      <c r="BF297" s="192">
        <f>IF(N297="snížená",J297,0)</f>
        <v>0</v>
      </c>
      <c r="BG297" s="192">
        <f>IF(N297="zákl. přenesená",J297,0)</f>
        <v>0</v>
      </c>
      <c r="BH297" s="192">
        <f>IF(N297="sníž. přenesená",J297,0)</f>
        <v>0</v>
      </c>
      <c r="BI297" s="192">
        <f>IF(N297="nulová",J297,0)</f>
        <v>0</v>
      </c>
      <c r="BJ297" s="19" t="s">
        <v>81</v>
      </c>
      <c r="BK297" s="192">
        <f>ROUND(I297*H297,2)</f>
        <v>0</v>
      </c>
      <c r="BL297" s="19" t="s">
        <v>140</v>
      </c>
      <c r="BM297" s="191" t="s">
        <v>1221</v>
      </c>
    </row>
    <row r="298" s="2" customFormat="1">
      <c r="A298" s="38"/>
      <c r="B298" s="39"/>
      <c r="C298" s="38"/>
      <c r="D298" s="193" t="s">
        <v>142</v>
      </c>
      <c r="E298" s="38"/>
      <c r="F298" s="194" t="s">
        <v>1222</v>
      </c>
      <c r="G298" s="38"/>
      <c r="H298" s="38"/>
      <c r="I298" s="195"/>
      <c r="J298" s="38"/>
      <c r="K298" s="38"/>
      <c r="L298" s="39"/>
      <c r="M298" s="196"/>
      <c r="N298" s="197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142</v>
      </c>
      <c r="AU298" s="19" t="s">
        <v>83</v>
      </c>
    </row>
    <row r="299" s="13" customFormat="1">
      <c r="A299" s="13"/>
      <c r="B299" s="199"/>
      <c r="C299" s="13"/>
      <c r="D299" s="193" t="s">
        <v>146</v>
      </c>
      <c r="E299" s="200" t="s">
        <v>1</v>
      </c>
      <c r="F299" s="201" t="s">
        <v>1223</v>
      </c>
      <c r="G299" s="13"/>
      <c r="H299" s="200" t="s">
        <v>1</v>
      </c>
      <c r="I299" s="202"/>
      <c r="J299" s="13"/>
      <c r="K299" s="13"/>
      <c r="L299" s="199"/>
      <c r="M299" s="203"/>
      <c r="N299" s="204"/>
      <c r="O299" s="204"/>
      <c r="P299" s="204"/>
      <c r="Q299" s="204"/>
      <c r="R299" s="204"/>
      <c r="S299" s="204"/>
      <c r="T299" s="20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0" t="s">
        <v>146</v>
      </c>
      <c r="AU299" s="200" t="s">
        <v>83</v>
      </c>
      <c r="AV299" s="13" t="s">
        <v>81</v>
      </c>
      <c r="AW299" s="13" t="s">
        <v>32</v>
      </c>
      <c r="AX299" s="13" t="s">
        <v>75</v>
      </c>
      <c r="AY299" s="200" t="s">
        <v>133</v>
      </c>
    </row>
    <row r="300" s="14" customFormat="1">
      <c r="A300" s="14"/>
      <c r="B300" s="206"/>
      <c r="C300" s="14"/>
      <c r="D300" s="193" t="s">
        <v>146</v>
      </c>
      <c r="E300" s="207" t="s">
        <v>1</v>
      </c>
      <c r="F300" s="208" t="s">
        <v>1224</v>
      </c>
      <c r="G300" s="14"/>
      <c r="H300" s="209">
        <v>38.840000000000003</v>
      </c>
      <c r="I300" s="210"/>
      <c r="J300" s="14"/>
      <c r="K300" s="14"/>
      <c r="L300" s="206"/>
      <c r="M300" s="211"/>
      <c r="N300" s="212"/>
      <c r="O300" s="212"/>
      <c r="P300" s="212"/>
      <c r="Q300" s="212"/>
      <c r="R300" s="212"/>
      <c r="S300" s="212"/>
      <c r="T300" s="21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7" t="s">
        <v>146</v>
      </c>
      <c r="AU300" s="207" t="s">
        <v>83</v>
      </c>
      <c r="AV300" s="14" t="s">
        <v>83</v>
      </c>
      <c r="AW300" s="14" t="s">
        <v>32</v>
      </c>
      <c r="AX300" s="14" t="s">
        <v>81</v>
      </c>
      <c r="AY300" s="207" t="s">
        <v>133</v>
      </c>
    </row>
    <row r="301" s="2" customFormat="1" ht="16.5" customHeight="1">
      <c r="A301" s="38"/>
      <c r="B301" s="179"/>
      <c r="C301" s="180" t="s">
        <v>396</v>
      </c>
      <c r="D301" s="180" t="s">
        <v>135</v>
      </c>
      <c r="E301" s="181" t="s">
        <v>782</v>
      </c>
      <c r="F301" s="182" t="s">
        <v>783</v>
      </c>
      <c r="G301" s="183" t="s">
        <v>211</v>
      </c>
      <c r="H301" s="184">
        <v>38.840000000000003</v>
      </c>
      <c r="I301" s="185"/>
      <c r="J301" s="186">
        <f>ROUND(I301*H301,2)</f>
        <v>0</v>
      </c>
      <c r="K301" s="182" t="s">
        <v>139</v>
      </c>
      <c r="L301" s="39"/>
      <c r="M301" s="187" t="s">
        <v>1</v>
      </c>
      <c r="N301" s="188" t="s">
        <v>40</v>
      </c>
      <c r="O301" s="77"/>
      <c r="P301" s="189">
        <f>O301*H301</f>
        <v>0</v>
      </c>
      <c r="Q301" s="189">
        <v>0</v>
      </c>
      <c r="R301" s="189">
        <f>Q301*H301</f>
        <v>0</v>
      </c>
      <c r="S301" s="189">
        <v>0</v>
      </c>
      <c r="T301" s="190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1" t="s">
        <v>140</v>
      </c>
      <c r="AT301" s="191" t="s">
        <v>135</v>
      </c>
      <c r="AU301" s="191" t="s">
        <v>83</v>
      </c>
      <c r="AY301" s="19" t="s">
        <v>133</v>
      </c>
      <c r="BE301" s="192">
        <f>IF(N301="základní",J301,0)</f>
        <v>0</v>
      </c>
      <c r="BF301" s="192">
        <f>IF(N301="snížená",J301,0)</f>
        <v>0</v>
      </c>
      <c r="BG301" s="192">
        <f>IF(N301="zákl. přenesená",J301,0)</f>
        <v>0</v>
      </c>
      <c r="BH301" s="192">
        <f>IF(N301="sníž. přenesená",J301,0)</f>
        <v>0</v>
      </c>
      <c r="BI301" s="192">
        <f>IF(N301="nulová",J301,0)</f>
        <v>0</v>
      </c>
      <c r="BJ301" s="19" t="s">
        <v>81</v>
      </c>
      <c r="BK301" s="192">
        <f>ROUND(I301*H301,2)</f>
        <v>0</v>
      </c>
      <c r="BL301" s="19" t="s">
        <v>140</v>
      </c>
      <c r="BM301" s="191" t="s">
        <v>1225</v>
      </c>
    </row>
    <row r="302" s="2" customFormat="1">
      <c r="A302" s="38"/>
      <c r="B302" s="39"/>
      <c r="C302" s="38"/>
      <c r="D302" s="193" t="s">
        <v>142</v>
      </c>
      <c r="E302" s="38"/>
      <c r="F302" s="194" t="s">
        <v>785</v>
      </c>
      <c r="G302" s="38"/>
      <c r="H302" s="38"/>
      <c r="I302" s="195"/>
      <c r="J302" s="38"/>
      <c r="K302" s="38"/>
      <c r="L302" s="39"/>
      <c r="M302" s="196"/>
      <c r="N302" s="197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142</v>
      </c>
      <c r="AU302" s="19" t="s">
        <v>83</v>
      </c>
    </row>
    <row r="303" s="2" customFormat="1">
      <c r="A303" s="38"/>
      <c r="B303" s="39"/>
      <c r="C303" s="38"/>
      <c r="D303" s="193" t="s">
        <v>144</v>
      </c>
      <c r="E303" s="38"/>
      <c r="F303" s="198" t="s">
        <v>145</v>
      </c>
      <c r="G303" s="38"/>
      <c r="H303" s="38"/>
      <c r="I303" s="195"/>
      <c r="J303" s="38"/>
      <c r="K303" s="38"/>
      <c r="L303" s="39"/>
      <c r="M303" s="196"/>
      <c r="N303" s="197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144</v>
      </c>
      <c r="AU303" s="19" t="s">
        <v>83</v>
      </c>
    </row>
    <row r="304" s="13" customFormat="1">
      <c r="A304" s="13"/>
      <c r="B304" s="199"/>
      <c r="C304" s="13"/>
      <c r="D304" s="193" t="s">
        <v>146</v>
      </c>
      <c r="E304" s="200" t="s">
        <v>1</v>
      </c>
      <c r="F304" s="201" t="s">
        <v>1060</v>
      </c>
      <c r="G304" s="13"/>
      <c r="H304" s="200" t="s">
        <v>1</v>
      </c>
      <c r="I304" s="202"/>
      <c r="J304" s="13"/>
      <c r="K304" s="13"/>
      <c r="L304" s="199"/>
      <c r="M304" s="203"/>
      <c r="N304" s="204"/>
      <c r="O304" s="204"/>
      <c r="P304" s="204"/>
      <c r="Q304" s="204"/>
      <c r="R304" s="204"/>
      <c r="S304" s="204"/>
      <c r="T304" s="20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0" t="s">
        <v>146</v>
      </c>
      <c r="AU304" s="200" t="s">
        <v>83</v>
      </c>
      <c r="AV304" s="13" t="s">
        <v>81</v>
      </c>
      <c r="AW304" s="13" t="s">
        <v>32</v>
      </c>
      <c r="AX304" s="13" t="s">
        <v>75</v>
      </c>
      <c r="AY304" s="200" t="s">
        <v>133</v>
      </c>
    </row>
    <row r="305" s="13" customFormat="1">
      <c r="A305" s="13"/>
      <c r="B305" s="199"/>
      <c r="C305" s="13"/>
      <c r="D305" s="193" t="s">
        <v>146</v>
      </c>
      <c r="E305" s="200" t="s">
        <v>1</v>
      </c>
      <c r="F305" s="201" t="s">
        <v>1226</v>
      </c>
      <c r="G305" s="13"/>
      <c r="H305" s="200" t="s">
        <v>1</v>
      </c>
      <c r="I305" s="202"/>
      <c r="J305" s="13"/>
      <c r="K305" s="13"/>
      <c r="L305" s="199"/>
      <c r="M305" s="203"/>
      <c r="N305" s="204"/>
      <c r="O305" s="204"/>
      <c r="P305" s="204"/>
      <c r="Q305" s="204"/>
      <c r="R305" s="204"/>
      <c r="S305" s="204"/>
      <c r="T305" s="20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0" t="s">
        <v>146</v>
      </c>
      <c r="AU305" s="200" t="s">
        <v>83</v>
      </c>
      <c r="AV305" s="13" t="s">
        <v>81</v>
      </c>
      <c r="AW305" s="13" t="s">
        <v>32</v>
      </c>
      <c r="AX305" s="13" t="s">
        <v>75</v>
      </c>
      <c r="AY305" s="200" t="s">
        <v>133</v>
      </c>
    </row>
    <row r="306" s="14" customFormat="1">
      <c r="A306" s="14"/>
      <c r="B306" s="206"/>
      <c r="C306" s="14"/>
      <c r="D306" s="193" t="s">
        <v>146</v>
      </c>
      <c r="E306" s="207" t="s">
        <v>1</v>
      </c>
      <c r="F306" s="208" t="s">
        <v>1227</v>
      </c>
      <c r="G306" s="14"/>
      <c r="H306" s="209">
        <v>21.600000000000001</v>
      </c>
      <c r="I306" s="210"/>
      <c r="J306" s="14"/>
      <c r="K306" s="14"/>
      <c r="L306" s="206"/>
      <c r="M306" s="211"/>
      <c r="N306" s="212"/>
      <c r="O306" s="212"/>
      <c r="P306" s="212"/>
      <c r="Q306" s="212"/>
      <c r="R306" s="212"/>
      <c r="S306" s="212"/>
      <c r="T306" s="213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7" t="s">
        <v>146</v>
      </c>
      <c r="AU306" s="207" t="s">
        <v>83</v>
      </c>
      <c r="AV306" s="14" t="s">
        <v>83</v>
      </c>
      <c r="AW306" s="14" t="s">
        <v>32</v>
      </c>
      <c r="AX306" s="14" t="s">
        <v>75</v>
      </c>
      <c r="AY306" s="207" t="s">
        <v>133</v>
      </c>
    </row>
    <row r="307" s="13" customFormat="1">
      <c r="A307" s="13"/>
      <c r="B307" s="199"/>
      <c r="C307" s="13"/>
      <c r="D307" s="193" t="s">
        <v>146</v>
      </c>
      <c r="E307" s="200" t="s">
        <v>1</v>
      </c>
      <c r="F307" s="201" t="s">
        <v>1121</v>
      </c>
      <c r="G307" s="13"/>
      <c r="H307" s="200" t="s">
        <v>1</v>
      </c>
      <c r="I307" s="202"/>
      <c r="J307" s="13"/>
      <c r="K307" s="13"/>
      <c r="L307" s="199"/>
      <c r="M307" s="203"/>
      <c r="N307" s="204"/>
      <c r="O307" s="204"/>
      <c r="P307" s="204"/>
      <c r="Q307" s="204"/>
      <c r="R307" s="204"/>
      <c r="S307" s="204"/>
      <c r="T307" s="205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0" t="s">
        <v>146</v>
      </c>
      <c r="AU307" s="200" t="s">
        <v>83</v>
      </c>
      <c r="AV307" s="13" t="s">
        <v>81</v>
      </c>
      <c r="AW307" s="13" t="s">
        <v>32</v>
      </c>
      <c r="AX307" s="13" t="s">
        <v>75</v>
      </c>
      <c r="AY307" s="200" t="s">
        <v>133</v>
      </c>
    </row>
    <row r="308" s="14" customFormat="1">
      <c r="A308" s="14"/>
      <c r="B308" s="206"/>
      <c r="C308" s="14"/>
      <c r="D308" s="193" t="s">
        <v>146</v>
      </c>
      <c r="E308" s="207" t="s">
        <v>1</v>
      </c>
      <c r="F308" s="208" t="s">
        <v>1228</v>
      </c>
      <c r="G308" s="14"/>
      <c r="H308" s="209">
        <v>5.4000000000000004</v>
      </c>
      <c r="I308" s="210"/>
      <c r="J308" s="14"/>
      <c r="K308" s="14"/>
      <c r="L308" s="206"/>
      <c r="M308" s="211"/>
      <c r="N308" s="212"/>
      <c r="O308" s="212"/>
      <c r="P308" s="212"/>
      <c r="Q308" s="212"/>
      <c r="R308" s="212"/>
      <c r="S308" s="212"/>
      <c r="T308" s="21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7" t="s">
        <v>146</v>
      </c>
      <c r="AU308" s="207" t="s">
        <v>83</v>
      </c>
      <c r="AV308" s="14" t="s">
        <v>83</v>
      </c>
      <c r="AW308" s="14" t="s">
        <v>32</v>
      </c>
      <c r="AX308" s="14" t="s">
        <v>75</v>
      </c>
      <c r="AY308" s="207" t="s">
        <v>133</v>
      </c>
    </row>
    <row r="309" s="14" customFormat="1">
      <c r="A309" s="14"/>
      <c r="B309" s="206"/>
      <c r="C309" s="14"/>
      <c r="D309" s="193" t="s">
        <v>146</v>
      </c>
      <c r="E309" s="207" t="s">
        <v>1</v>
      </c>
      <c r="F309" s="208" t="s">
        <v>1229</v>
      </c>
      <c r="G309" s="14"/>
      <c r="H309" s="209">
        <v>7.5999999999999996</v>
      </c>
      <c r="I309" s="210"/>
      <c r="J309" s="14"/>
      <c r="K309" s="14"/>
      <c r="L309" s="206"/>
      <c r="M309" s="211"/>
      <c r="N309" s="212"/>
      <c r="O309" s="212"/>
      <c r="P309" s="212"/>
      <c r="Q309" s="212"/>
      <c r="R309" s="212"/>
      <c r="S309" s="212"/>
      <c r="T309" s="21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7" t="s">
        <v>146</v>
      </c>
      <c r="AU309" s="207" t="s">
        <v>83</v>
      </c>
      <c r="AV309" s="14" t="s">
        <v>83</v>
      </c>
      <c r="AW309" s="14" t="s">
        <v>32</v>
      </c>
      <c r="AX309" s="14" t="s">
        <v>75</v>
      </c>
      <c r="AY309" s="207" t="s">
        <v>133</v>
      </c>
    </row>
    <row r="310" s="14" customFormat="1">
      <c r="A310" s="14"/>
      <c r="B310" s="206"/>
      <c r="C310" s="14"/>
      <c r="D310" s="193" t="s">
        <v>146</v>
      </c>
      <c r="E310" s="207" t="s">
        <v>1</v>
      </c>
      <c r="F310" s="208" t="s">
        <v>1230</v>
      </c>
      <c r="G310" s="14"/>
      <c r="H310" s="209">
        <v>4.2400000000000002</v>
      </c>
      <c r="I310" s="210"/>
      <c r="J310" s="14"/>
      <c r="K310" s="14"/>
      <c r="L310" s="206"/>
      <c r="M310" s="211"/>
      <c r="N310" s="212"/>
      <c r="O310" s="212"/>
      <c r="P310" s="212"/>
      <c r="Q310" s="212"/>
      <c r="R310" s="212"/>
      <c r="S310" s="212"/>
      <c r="T310" s="21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7" t="s">
        <v>146</v>
      </c>
      <c r="AU310" s="207" t="s">
        <v>83</v>
      </c>
      <c r="AV310" s="14" t="s">
        <v>83</v>
      </c>
      <c r="AW310" s="14" t="s">
        <v>32</v>
      </c>
      <c r="AX310" s="14" t="s">
        <v>75</v>
      </c>
      <c r="AY310" s="207" t="s">
        <v>133</v>
      </c>
    </row>
    <row r="311" s="15" customFormat="1">
      <c r="A311" s="15"/>
      <c r="B311" s="214"/>
      <c r="C311" s="15"/>
      <c r="D311" s="193" t="s">
        <v>146</v>
      </c>
      <c r="E311" s="215" t="s">
        <v>1</v>
      </c>
      <c r="F311" s="216" t="s">
        <v>169</v>
      </c>
      <c r="G311" s="15"/>
      <c r="H311" s="217">
        <v>38.840000000000003</v>
      </c>
      <c r="I311" s="218"/>
      <c r="J311" s="15"/>
      <c r="K311" s="15"/>
      <c r="L311" s="214"/>
      <c r="M311" s="219"/>
      <c r="N311" s="220"/>
      <c r="O311" s="220"/>
      <c r="P311" s="220"/>
      <c r="Q311" s="220"/>
      <c r="R311" s="220"/>
      <c r="S311" s="220"/>
      <c r="T311" s="22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15" t="s">
        <v>146</v>
      </c>
      <c r="AU311" s="215" t="s">
        <v>83</v>
      </c>
      <c r="AV311" s="15" t="s">
        <v>140</v>
      </c>
      <c r="AW311" s="15" t="s">
        <v>32</v>
      </c>
      <c r="AX311" s="15" t="s">
        <v>81</v>
      </c>
      <c r="AY311" s="215" t="s">
        <v>133</v>
      </c>
    </row>
    <row r="312" s="2" customFormat="1" ht="76.35" customHeight="1">
      <c r="A312" s="38"/>
      <c r="B312" s="179"/>
      <c r="C312" s="180" t="s">
        <v>402</v>
      </c>
      <c r="D312" s="180" t="s">
        <v>135</v>
      </c>
      <c r="E312" s="181" t="s">
        <v>1231</v>
      </c>
      <c r="F312" s="182" t="s">
        <v>1232</v>
      </c>
      <c r="G312" s="183" t="s">
        <v>220</v>
      </c>
      <c r="H312" s="184">
        <v>2</v>
      </c>
      <c r="I312" s="185"/>
      <c r="J312" s="186">
        <f>ROUND(I312*H312,2)</f>
        <v>0</v>
      </c>
      <c r="K312" s="182" t="s">
        <v>1</v>
      </c>
      <c r="L312" s="39"/>
      <c r="M312" s="187" t="s">
        <v>1</v>
      </c>
      <c r="N312" s="188" t="s">
        <v>40</v>
      </c>
      <c r="O312" s="77"/>
      <c r="P312" s="189">
        <f>O312*H312</f>
        <v>0</v>
      </c>
      <c r="Q312" s="189">
        <v>0</v>
      </c>
      <c r="R312" s="189">
        <f>Q312*H312</f>
        <v>0</v>
      </c>
      <c r="S312" s="189">
        <v>0</v>
      </c>
      <c r="T312" s="190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1" t="s">
        <v>140</v>
      </c>
      <c r="AT312" s="191" t="s">
        <v>135</v>
      </c>
      <c r="AU312" s="191" t="s">
        <v>83</v>
      </c>
      <c r="AY312" s="19" t="s">
        <v>133</v>
      </c>
      <c r="BE312" s="192">
        <f>IF(N312="základní",J312,0)</f>
        <v>0</v>
      </c>
      <c r="BF312" s="192">
        <f>IF(N312="snížená",J312,0)</f>
        <v>0</v>
      </c>
      <c r="BG312" s="192">
        <f>IF(N312="zákl. přenesená",J312,0)</f>
        <v>0</v>
      </c>
      <c r="BH312" s="192">
        <f>IF(N312="sníž. přenesená",J312,0)</f>
        <v>0</v>
      </c>
      <c r="BI312" s="192">
        <f>IF(N312="nulová",J312,0)</f>
        <v>0</v>
      </c>
      <c r="BJ312" s="19" t="s">
        <v>81</v>
      </c>
      <c r="BK312" s="192">
        <f>ROUND(I312*H312,2)</f>
        <v>0</v>
      </c>
      <c r="BL312" s="19" t="s">
        <v>140</v>
      </c>
      <c r="BM312" s="191" t="s">
        <v>1233</v>
      </c>
    </row>
    <row r="313" s="2" customFormat="1">
      <c r="A313" s="38"/>
      <c r="B313" s="39"/>
      <c r="C313" s="38"/>
      <c r="D313" s="193" t="s">
        <v>142</v>
      </c>
      <c r="E313" s="38"/>
      <c r="F313" s="194" t="s">
        <v>1234</v>
      </c>
      <c r="G313" s="38"/>
      <c r="H313" s="38"/>
      <c r="I313" s="195"/>
      <c r="J313" s="38"/>
      <c r="K313" s="38"/>
      <c r="L313" s="39"/>
      <c r="M313" s="196"/>
      <c r="N313" s="197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142</v>
      </c>
      <c r="AU313" s="19" t="s">
        <v>83</v>
      </c>
    </row>
    <row r="314" s="2" customFormat="1">
      <c r="A314" s="38"/>
      <c r="B314" s="39"/>
      <c r="C314" s="38"/>
      <c r="D314" s="193" t="s">
        <v>144</v>
      </c>
      <c r="E314" s="38"/>
      <c r="F314" s="198" t="s">
        <v>1081</v>
      </c>
      <c r="G314" s="38"/>
      <c r="H314" s="38"/>
      <c r="I314" s="195"/>
      <c r="J314" s="38"/>
      <c r="K314" s="38"/>
      <c r="L314" s="39"/>
      <c r="M314" s="196"/>
      <c r="N314" s="197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144</v>
      </c>
      <c r="AU314" s="19" t="s">
        <v>83</v>
      </c>
    </row>
    <row r="315" s="14" customFormat="1">
      <c r="A315" s="14"/>
      <c r="B315" s="206"/>
      <c r="C315" s="14"/>
      <c r="D315" s="193" t="s">
        <v>146</v>
      </c>
      <c r="E315" s="207" t="s">
        <v>1</v>
      </c>
      <c r="F315" s="208" t="s">
        <v>805</v>
      </c>
      <c r="G315" s="14"/>
      <c r="H315" s="209">
        <v>2</v>
      </c>
      <c r="I315" s="210"/>
      <c r="J315" s="14"/>
      <c r="K315" s="14"/>
      <c r="L315" s="206"/>
      <c r="M315" s="211"/>
      <c r="N315" s="212"/>
      <c r="O315" s="212"/>
      <c r="P315" s="212"/>
      <c r="Q315" s="212"/>
      <c r="R315" s="212"/>
      <c r="S315" s="212"/>
      <c r="T315" s="213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7" t="s">
        <v>146</v>
      </c>
      <c r="AU315" s="207" t="s">
        <v>83</v>
      </c>
      <c r="AV315" s="14" t="s">
        <v>83</v>
      </c>
      <c r="AW315" s="14" t="s">
        <v>32</v>
      </c>
      <c r="AX315" s="14" t="s">
        <v>81</v>
      </c>
      <c r="AY315" s="207" t="s">
        <v>133</v>
      </c>
    </row>
    <row r="316" s="2" customFormat="1" ht="21.75" customHeight="1">
      <c r="A316" s="38"/>
      <c r="B316" s="179"/>
      <c r="C316" s="180" t="s">
        <v>412</v>
      </c>
      <c r="D316" s="180" t="s">
        <v>135</v>
      </c>
      <c r="E316" s="181" t="s">
        <v>1235</v>
      </c>
      <c r="F316" s="182" t="s">
        <v>1236</v>
      </c>
      <c r="G316" s="183" t="s">
        <v>211</v>
      </c>
      <c r="H316" s="184">
        <v>60</v>
      </c>
      <c r="I316" s="185"/>
      <c r="J316" s="186">
        <f>ROUND(I316*H316,2)</f>
        <v>0</v>
      </c>
      <c r="K316" s="182" t="s">
        <v>139</v>
      </c>
      <c r="L316" s="39"/>
      <c r="M316" s="187" t="s">
        <v>1</v>
      </c>
      <c r="N316" s="188" t="s">
        <v>40</v>
      </c>
      <c r="O316" s="77"/>
      <c r="P316" s="189">
        <f>O316*H316</f>
        <v>0</v>
      </c>
      <c r="Q316" s="189">
        <v>0</v>
      </c>
      <c r="R316" s="189">
        <f>Q316*H316</f>
        <v>0</v>
      </c>
      <c r="S316" s="189">
        <v>0</v>
      </c>
      <c r="T316" s="190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1" t="s">
        <v>140</v>
      </c>
      <c r="AT316" s="191" t="s">
        <v>135</v>
      </c>
      <c r="AU316" s="191" t="s">
        <v>83</v>
      </c>
      <c r="AY316" s="19" t="s">
        <v>133</v>
      </c>
      <c r="BE316" s="192">
        <f>IF(N316="základní",J316,0)</f>
        <v>0</v>
      </c>
      <c r="BF316" s="192">
        <f>IF(N316="snížená",J316,0)</f>
        <v>0</v>
      </c>
      <c r="BG316" s="192">
        <f>IF(N316="zákl. přenesená",J316,0)</f>
        <v>0</v>
      </c>
      <c r="BH316" s="192">
        <f>IF(N316="sníž. přenesená",J316,0)</f>
        <v>0</v>
      </c>
      <c r="BI316" s="192">
        <f>IF(N316="nulová",J316,0)</f>
        <v>0</v>
      </c>
      <c r="BJ316" s="19" t="s">
        <v>81</v>
      </c>
      <c r="BK316" s="192">
        <f>ROUND(I316*H316,2)</f>
        <v>0</v>
      </c>
      <c r="BL316" s="19" t="s">
        <v>140</v>
      </c>
      <c r="BM316" s="191" t="s">
        <v>1237</v>
      </c>
    </row>
    <row r="317" s="2" customFormat="1">
      <c r="A317" s="38"/>
      <c r="B317" s="39"/>
      <c r="C317" s="38"/>
      <c r="D317" s="193" t="s">
        <v>142</v>
      </c>
      <c r="E317" s="38"/>
      <c r="F317" s="194" t="s">
        <v>1238</v>
      </c>
      <c r="G317" s="38"/>
      <c r="H317" s="38"/>
      <c r="I317" s="195"/>
      <c r="J317" s="38"/>
      <c r="K317" s="38"/>
      <c r="L317" s="39"/>
      <c r="M317" s="196"/>
      <c r="N317" s="197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142</v>
      </c>
      <c r="AU317" s="19" t="s">
        <v>83</v>
      </c>
    </row>
    <row r="318" s="12" customFormat="1" ht="22.8" customHeight="1">
      <c r="A318" s="12"/>
      <c r="B318" s="166"/>
      <c r="C318" s="12"/>
      <c r="D318" s="167" t="s">
        <v>74</v>
      </c>
      <c r="E318" s="177" t="s">
        <v>866</v>
      </c>
      <c r="F318" s="177" t="s">
        <v>867</v>
      </c>
      <c r="G318" s="12"/>
      <c r="H318" s="12"/>
      <c r="I318" s="169"/>
      <c r="J318" s="178">
        <f>BK318</f>
        <v>0</v>
      </c>
      <c r="K318" s="12"/>
      <c r="L318" s="166"/>
      <c r="M318" s="171"/>
      <c r="N318" s="172"/>
      <c r="O318" s="172"/>
      <c r="P318" s="173">
        <f>SUM(P319:P369)</f>
        <v>0</v>
      </c>
      <c r="Q318" s="172"/>
      <c r="R318" s="173">
        <f>SUM(R319:R369)</f>
        <v>0</v>
      </c>
      <c r="S318" s="172"/>
      <c r="T318" s="174">
        <f>SUM(T319:T369)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7" t="s">
        <v>81</v>
      </c>
      <c r="AT318" s="175" t="s">
        <v>74</v>
      </c>
      <c r="AU318" s="175" t="s">
        <v>81</v>
      </c>
      <c r="AY318" s="167" t="s">
        <v>133</v>
      </c>
      <c r="BK318" s="176">
        <f>SUM(BK319:BK369)</f>
        <v>0</v>
      </c>
    </row>
    <row r="319" s="2" customFormat="1" ht="21.75" customHeight="1">
      <c r="A319" s="38"/>
      <c r="B319" s="179"/>
      <c r="C319" s="180" t="s">
        <v>418</v>
      </c>
      <c r="D319" s="180" t="s">
        <v>135</v>
      </c>
      <c r="E319" s="181" t="s">
        <v>869</v>
      </c>
      <c r="F319" s="182" t="s">
        <v>870</v>
      </c>
      <c r="G319" s="183" t="s">
        <v>363</v>
      </c>
      <c r="H319" s="184">
        <v>172.702</v>
      </c>
      <c r="I319" s="185"/>
      <c r="J319" s="186">
        <f>ROUND(I319*H319,2)</f>
        <v>0</v>
      </c>
      <c r="K319" s="182" t="s">
        <v>162</v>
      </c>
      <c r="L319" s="39"/>
      <c r="M319" s="187" t="s">
        <v>1</v>
      </c>
      <c r="N319" s="188" t="s">
        <v>40</v>
      </c>
      <c r="O319" s="77"/>
      <c r="P319" s="189">
        <f>O319*H319</f>
        <v>0</v>
      </c>
      <c r="Q319" s="189">
        <v>0</v>
      </c>
      <c r="R319" s="189">
        <f>Q319*H319</f>
        <v>0</v>
      </c>
      <c r="S319" s="189">
        <v>0</v>
      </c>
      <c r="T319" s="190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1" t="s">
        <v>140</v>
      </c>
      <c r="AT319" s="191" t="s">
        <v>135</v>
      </c>
      <c r="AU319" s="191" t="s">
        <v>83</v>
      </c>
      <c r="AY319" s="19" t="s">
        <v>133</v>
      </c>
      <c r="BE319" s="192">
        <f>IF(N319="základní",J319,0)</f>
        <v>0</v>
      </c>
      <c r="BF319" s="192">
        <f>IF(N319="snížená",J319,0)</f>
        <v>0</v>
      </c>
      <c r="BG319" s="192">
        <f>IF(N319="zákl. přenesená",J319,0)</f>
        <v>0</v>
      </c>
      <c r="BH319" s="192">
        <f>IF(N319="sníž. přenesená",J319,0)</f>
        <v>0</v>
      </c>
      <c r="BI319" s="192">
        <f>IF(N319="nulová",J319,0)</f>
        <v>0</v>
      </c>
      <c r="BJ319" s="19" t="s">
        <v>81</v>
      </c>
      <c r="BK319" s="192">
        <f>ROUND(I319*H319,2)</f>
        <v>0</v>
      </c>
      <c r="BL319" s="19" t="s">
        <v>140</v>
      </c>
      <c r="BM319" s="191" t="s">
        <v>1239</v>
      </c>
    </row>
    <row r="320" s="2" customFormat="1">
      <c r="A320" s="38"/>
      <c r="B320" s="39"/>
      <c r="C320" s="38"/>
      <c r="D320" s="193" t="s">
        <v>142</v>
      </c>
      <c r="E320" s="38"/>
      <c r="F320" s="194" t="s">
        <v>872</v>
      </c>
      <c r="G320" s="38"/>
      <c r="H320" s="38"/>
      <c r="I320" s="195"/>
      <c r="J320" s="38"/>
      <c r="K320" s="38"/>
      <c r="L320" s="39"/>
      <c r="M320" s="196"/>
      <c r="N320" s="197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142</v>
      </c>
      <c r="AU320" s="19" t="s">
        <v>83</v>
      </c>
    </row>
    <row r="321" s="14" customFormat="1">
      <c r="A321" s="14"/>
      <c r="B321" s="206"/>
      <c r="C321" s="14"/>
      <c r="D321" s="193" t="s">
        <v>146</v>
      </c>
      <c r="E321" s="207" t="s">
        <v>1</v>
      </c>
      <c r="F321" s="208" t="s">
        <v>1240</v>
      </c>
      <c r="G321" s="14"/>
      <c r="H321" s="209">
        <v>147.98500000000001</v>
      </c>
      <c r="I321" s="210"/>
      <c r="J321" s="14"/>
      <c r="K321" s="14"/>
      <c r="L321" s="206"/>
      <c r="M321" s="211"/>
      <c r="N321" s="212"/>
      <c r="O321" s="212"/>
      <c r="P321" s="212"/>
      <c r="Q321" s="212"/>
      <c r="R321" s="212"/>
      <c r="S321" s="212"/>
      <c r="T321" s="21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7" t="s">
        <v>146</v>
      </c>
      <c r="AU321" s="207" t="s">
        <v>83</v>
      </c>
      <c r="AV321" s="14" t="s">
        <v>83</v>
      </c>
      <c r="AW321" s="14" t="s">
        <v>32</v>
      </c>
      <c r="AX321" s="14" t="s">
        <v>75</v>
      </c>
      <c r="AY321" s="207" t="s">
        <v>133</v>
      </c>
    </row>
    <row r="322" s="14" customFormat="1">
      <c r="A322" s="14"/>
      <c r="B322" s="206"/>
      <c r="C322" s="14"/>
      <c r="D322" s="193" t="s">
        <v>146</v>
      </c>
      <c r="E322" s="207" t="s">
        <v>1</v>
      </c>
      <c r="F322" s="208" t="s">
        <v>1241</v>
      </c>
      <c r="G322" s="14"/>
      <c r="H322" s="209">
        <v>24.716999999999999</v>
      </c>
      <c r="I322" s="210"/>
      <c r="J322" s="14"/>
      <c r="K322" s="14"/>
      <c r="L322" s="206"/>
      <c r="M322" s="211"/>
      <c r="N322" s="212"/>
      <c r="O322" s="212"/>
      <c r="P322" s="212"/>
      <c r="Q322" s="212"/>
      <c r="R322" s="212"/>
      <c r="S322" s="212"/>
      <c r="T322" s="213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7" t="s">
        <v>146</v>
      </c>
      <c r="AU322" s="207" t="s">
        <v>83</v>
      </c>
      <c r="AV322" s="14" t="s">
        <v>83</v>
      </c>
      <c r="AW322" s="14" t="s">
        <v>32</v>
      </c>
      <c r="AX322" s="14" t="s">
        <v>75</v>
      </c>
      <c r="AY322" s="207" t="s">
        <v>133</v>
      </c>
    </row>
    <row r="323" s="15" customFormat="1">
      <c r="A323" s="15"/>
      <c r="B323" s="214"/>
      <c r="C323" s="15"/>
      <c r="D323" s="193" t="s">
        <v>146</v>
      </c>
      <c r="E323" s="215" t="s">
        <v>1</v>
      </c>
      <c r="F323" s="216" t="s">
        <v>169</v>
      </c>
      <c r="G323" s="15"/>
      <c r="H323" s="217">
        <v>172.702</v>
      </c>
      <c r="I323" s="218"/>
      <c r="J323" s="15"/>
      <c r="K323" s="15"/>
      <c r="L323" s="214"/>
      <c r="M323" s="219"/>
      <c r="N323" s="220"/>
      <c r="O323" s="220"/>
      <c r="P323" s="220"/>
      <c r="Q323" s="220"/>
      <c r="R323" s="220"/>
      <c r="S323" s="220"/>
      <c r="T323" s="22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15" t="s">
        <v>146</v>
      </c>
      <c r="AU323" s="215" t="s">
        <v>83</v>
      </c>
      <c r="AV323" s="15" t="s">
        <v>140</v>
      </c>
      <c r="AW323" s="15" t="s">
        <v>32</v>
      </c>
      <c r="AX323" s="15" t="s">
        <v>81</v>
      </c>
      <c r="AY323" s="215" t="s">
        <v>133</v>
      </c>
    </row>
    <row r="324" s="2" customFormat="1" ht="24.15" customHeight="1">
      <c r="A324" s="38"/>
      <c r="B324" s="179"/>
      <c r="C324" s="180" t="s">
        <v>425</v>
      </c>
      <c r="D324" s="180" t="s">
        <v>135</v>
      </c>
      <c r="E324" s="181" t="s">
        <v>876</v>
      </c>
      <c r="F324" s="182" t="s">
        <v>877</v>
      </c>
      <c r="G324" s="183" t="s">
        <v>363</v>
      </c>
      <c r="H324" s="184">
        <v>1554.318</v>
      </c>
      <c r="I324" s="185"/>
      <c r="J324" s="186">
        <f>ROUND(I324*H324,2)</f>
        <v>0</v>
      </c>
      <c r="K324" s="182" t="s">
        <v>162</v>
      </c>
      <c r="L324" s="39"/>
      <c r="M324" s="187" t="s">
        <v>1</v>
      </c>
      <c r="N324" s="188" t="s">
        <v>40</v>
      </c>
      <c r="O324" s="77"/>
      <c r="P324" s="189">
        <f>O324*H324</f>
        <v>0</v>
      </c>
      <c r="Q324" s="189">
        <v>0</v>
      </c>
      <c r="R324" s="189">
        <f>Q324*H324</f>
        <v>0</v>
      </c>
      <c r="S324" s="189">
        <v>0</v>
      </c>
      <c r="T324" s="19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1" t="s">
        <v>140</v>
      </c>
      <c r="AT324" s="191" t="s">
        <v>135</v>
      </c>
      <c r="AU324" s="191" t="s">
        <v>83</v>
      </c>
      <c r="AY324" s="19" t="s">
        <v>133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9" t="s">
        <v>81</v>
      </c>
      <c r="BK324" s="192">
        <f>ROUND(I324*H324,2)</f>
        <v>0</v>
      </c>
      <c r="BL324" s="19" t="s">
        <v>140</v>
      </c>
      <c r="BM324" s="191" t="s">
        <v>1242</v>
      </c>
    </row>
    <row r="325" s="2" customFormat="1">
      <c r="A325" s="38"/>
      <c r="B325" s="39"/>
      <c r="C325" s="38"/>
      <c r="D325" s="193" t="s">
        <v>142</v>
      </c>
      <c r="E325" s="38"/>
      <c r="F325" s="194" t="s">
        <v>879</v>
      </c>
      <c r="G325" s="38"/>
      <c r="H325" s="38"/>
      <c r="I325" s="195"/>
      <c r="J325" s="38"/>
      <c r="K325" s="38"/>
      <c r="L325" s="39"/>
      <c r="M325" s="196"/>
      <c r="N325" s="197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142</v>
      </c>
      <c r="AU325" s="19" t="s">
        <v>83</v>
      </c>
    </row>
    <row r="326" s="14" customFormat="1">
      <c r="A326" s="14"/>
      <c r="B326" s="206"/>
      <c r="C326" s="14"/>
      <c r="D326" s="193" t="s">
        <v>146</v>
      </c>
      <c r="E326" s="207" t="s">
        <v>1</v>
      </c>
      <c r="F326" s="208" t="s">
        <v>1240</v>
      </c>
      <c r="G326" s="14"/>
      <c r="H326" s="209">
        <v>147.98500000000001</v>
      </c>
      <c r="I326" s="210"/>
      <c r="J326" s="14"/>
      <c r="K326" s="14"/>
      <c r="L326" s="206"/>
      <c r="M326" s="211"/>
      <c r="N326" s="212"/>
      <c r="O326" s="212"/>
      <c r="P326" s="212"/>
      <c r="Q326" s="212"/>
      <c r="R326" s="212"/>
      <c r="S326" s="212"/>
      <c r="T326" s="21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7" t="s">
        <v>146</v>
      </c>
      <c r="AU326" s="207" t="s">
        <v>83</v>
      </c>
      <c r="AV326" s="14" t="s">
        <v>83</v>
      </c>
      <c r="AW326" s="14" t="s">
        <v>32</v>
      </c>
      <c r="AX326" s="14" t="s">
        <v>75</v>
      </c>
      <c r="AY326" s="207" t="s">
        <v>133</v>
      </c>
    </row>
    <row r="327" s="14" customFormat="1">
      <c r="A327" s="14"/>
      <c r="B327" s="206"/>
      <c r="C327" s="14"/>
      <c r="D327" s="193" t="s">
        <v>146</v>
      </c>
      <c r="E327" s="207" t="s">
        <v>1</v>
      </c>
      <c r="F327" s="208" t="s">
        <v>1241</v>
      </c>
      <c r="G327" s="14"/>
      <c r="H327" s="209">
        <v>24.716999999999999</v>
      </c>
      <c r="I327" s="210"/>
      <c r="J327" s="14"/>
      <c r="K327" s="14"/>
      <c r="L327" s="206"/>
      <c r="M327" s="211"/>
      <c r="N327" s="212"/>
      <c r="O327" s="212"/>
      <c r="P327" s="212"/>
      <c r="Q327" s="212"/>
      <c r="R327" s="212"/>
      <c r="S327" s="212"/>
      <c r="T327" s="21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7" t="s">
        <v>146</v>
      </c>
      <c r="AU327" s="207" t="s">
        <v>83</v>
      </c>
      <c r="AV327" s="14" t="s">
        <v>83</v>
      </c>
      <c r="AW327" s="14" t="s">
        <v>32</v>
      </c>
      <c r="AX327" s="14" t="s">
        <v>75</v>
      </c>
      <c r="AY327" s="207" t="s">
        <v>133</v>
      </c>
    </row>
    <row r="328" s="15" customFormat="1">
      <c r="A328" s="15"/>
      <c r="B328" s="214"/>
      <c r="C328" s="15"/>
      <c r="D328" s="193" t="s">
        <v>146</v>
      </c>
      <c r="E328" s="215" t="s">
        <v>1</v>
      </c>
      <c r="F328" s="216" t="s">
        <v>169</v>
      </c>
      <c r="G328" s="15"/>
      <c r="H328" s="217">
        <v>172.702</v>
      </c>
      <c r="I328" s="218"/>
      <c r="J328" s="15"/>
      <c r="K328" s="15"/>
      <c r="L328" s="214"/>
      <c r="M328" s="219"/>
      <c r="N328" s="220"/>
      <c r="O328" s="220"/>
      <c r="P328" s="220"/>
      <c r="Q328" s="220"/>
      <c r="R328" s="220"/>
      <c r="S328" s="220"/>
      <c r="T328" s="221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5" t="s">
        <v>146</v>
      </c>
      <c r="AU328" s="215" t="s">
        <v>83</v>
      </c>
      <c r="AV328" s="15" t="s">
        <v>140</v>
      </c>
      <c r="AW328" s="15" t="s">
        <v>32</v>
      </c>
      <c r="AX328" s="15" t="s">
        <v>81</v>
      </c>
      <c r="AY328" s="215" t="s">
        <v>133</v>
      </c>
    </row>
    <row r="329" s="14" customFormat="1">
      <c r="A329" s="14"/>
      <c r="B329" s="206"/>
      <c r="C329" s="14"/>
      <c r="D329" s="193" t="s">
        <v>146</v>
      </c>
      <c r="E329" s="14"/>
      <c r="F329" s="208" t="s">
        <v>1243</v>
      </c>
      <c r="G329" s="14"/>
      <c r="H329" s="209">
        <v>1554.318</v>
      </c>
      <c r="I329" s="210"/>
      <c r="J329" s="14"/>
      <c r="K329" s="14"/>
      <c r="L329" s="206"/>
      <c r="M329" s="211"/>
      <c r="N329" s="212"/>
      <c r="O329" s="212"/>
      <c r="P329" s="212"/>
      <c r="Q329" s="212"/>
      <c r="R329" s="212"/>
      <c r="S329" s="212"/>
      <c r="T329" s="21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7" t="s">
        <v>146</v>
      </c>
      <c r="AU329" s="207" t="s">
        <v>83</v>
      </c>
      <c r="AV329" s="14" t="s">
        <v>83</v>
      </c>
      <c r="AW329" s="14" t="s">
        <v>3</v>
      </c>
      <c r="AX329" s="14" t="s">
        <v>81</v>
      </c>
      <c r="AY329" s="207" t="s">
        <v>133</v>
      </c>
    </row>
    <row r="330" s="2" customFormat="1" ht="21.75" customHeight="1">
      <c r="A330" s="38"/>
      <c r="B330" s="179"/>
      <c r="C330" s="180" t="s">
        <v>434</v>
      </c>
      <c r="D330" s="180" t="s">
        <v>135</v>
      </c>
      <c r="E330" s="181" t="s">
        <v>882</v>
      </c>
      <c r="F330" s="182" t="s">
        <v>883</v>
      </c>
      <c r="G330" s="183" t="s">
        <v>363</v>
      </c>
      <c r="H330" s="184">
        <v>30.196000000000002</v>
      </c>
      <c r="I330" s="185"/>
      <c r="J330" s="186">
        <f>ROUND(I330*H330,2)</f>
        <v>0</v>
      </c>
      <c r="K330" s="182" t="s">
        <v>162</v>
      </c>
      <c r="L330" s="39"/>
      <c r="M330" s="187" t="s">
        <v>1</v>
      </c>
      <c r="N330" s="188" t="s">
        <v>40</v>
      </c>
      <c r="O330" s="77"/>
      <c r="P330" s="189">
        <f>O330*H330</f>
        <v>0</v>
      </c>
      <c r="Q330" s="189">
        <v>0</v>
      </c>
      <c r="R330" s="189">
        <f>Q330*H330</f>
        <v>0</v>
      </c>
      <c r="S330" s="189">
        <v>0</v>
      </c>
      <c r="T330" s="190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1" t="s">
        <v>140</v>
      </c>
      <c r="AT330" s="191" t="s">
        <v>135</v>
      </c>
      <c r="AU330" s="191" t="s">
        <v>83</v>
      </c>
      <c r="AY330" s="19" t="s">
        <v>133</v>
      </c>
      <c r="BE330" s="192">
        <f>IF(N330="základní",J330,0)</f>
        <v>0</v>
      </c>
      <c r="BF330" s="192">
        <f>IF(N330="snížená",J330,0)</f>
        <v>0</v>
      </c>
      <c r="BG330" s="192">
        <f>IF(N330="zákl. přenesená",J330,0)</f>
        <v>0</v>
      </c>
      <c r="BH330" s="192">
        <f>IF(N330="sníž. přenesená",J330,0)</f>
        <v>0</v>
      </c>
      <c r="BI330" s="192">
        <f>IF(N330="nulová",J330,0)</f>
        <v>0</v>
      </c>
      <c r="BJ330" s="19" t="s">
        <v>81</v>
      </c>
      <c r="BK330" s="192">
        <f>ROUND(I330*H330,2)</f>
        <v>0</v>
      </c>
      <c r="BL330" s="19" t="s">
        <v>140</v>
      </c>
      <c r="BM330" s="191" t="s">
        <v>1244</v>
      </c>
    </row>
    <row r="331" s="2" customFormat="1">
      <c r="A331" s="38"/>
      <c r="B331" s="39"/>
      <c r="C331" s="38"/>
      <c r="D331" s="193" t="s">
        <v>142</v>
      </c>
      <c r="E331" s="38"/>
      <c r="F331" s="194" t="s">
        <v>885</v>
      </c>
      <c r="G331" s="38"/>
      <c r="H331" s="38"/>
      <c r="I331" s="195"/>
      <c r="J331" s="38"/>
      <c r="K331" s="38"/>
      <c r="L331" s="39"/>
      <c r="M331" s="196"/>
      <c r="N331" s="197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142</v>
      </c>
      <c r="AU331" s="19" t="s">
        <v>83</v>
      </c>
    </row>
    <row r="332" s="13" customFormat="1">
      <c r="A332" s="13"/>
      <c r="B332" s="199"/>
      <c r="C332" s="13"/>
      <c r="D332" s="193" t="s">
        <v>146</v>
      </c>
      <c r="E332" s="200" t="s">
        <v>1</v>
      </c>
      <c r="F332" s="201" t="s">
        <v>1245</v>
      </c>
      <c r="G332" s="13"/>
      <c r="H332" s="200" t="s">
        <v>1</v>
      </c>
      <c r="I332" s="202"/>
      <c r="J332" s="13"/>
      <c r="K332" s="13"/>
      <c r="L332" s="199"/>
      <c r="M332" s="203"/>
      <c r="N332" s="204"/>
      <c r="O332" s="204"/>
      <c r="P332" s="204"/>
      <c r="Q332" s="204"/>
      <c r="R332" s="204"/>
      <c r="S332" s="204"/>
      <c r="T332" s="205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0" t="s">
        <v>146</v>
      </c>
      <c r="AU332" s="200" t="s">
        <v>83</v>
      </c>
      <c r="AV332" s="13" t="s">
        <v>81</v>
      </c>
      <c r="AW332" s="13" t="s">
        <v>32</v>
      </c>
      <c r="AX332" s="13" t="s">
        <v>75</v>
      </c>
      <c r="AY332" s="200" t="s">
        <v>133</v>
      </c>
    </row>
    <row r="333" s="14" customFormat="1">
      <c r="A333" s="14"/>
      <c r="B333" s="206"/>
      <c r="C333" s="14"/>
      <c r="D333" s="193" t="s">
        <v>146</v>
      </c>
      <c r="E333" s="207" t="s">
        <v>1</v>
      </c>
      <c r="F333" s="208" t="s">
        <v>886</v>
      </c>
      <c r="G333" s="14"/>
      <c r="H333" s="209">
        <v>1.6619999999999999</v>
      </c>
      <c r="I333" s="210"/>
      <c r="J333" s="14"/>
      <c r="K333" s="14"/>
      <c r="L333" s="206"/>
      <c r="M333" s="211"/>
      <c r="N333" s="212"/>
      <c r="O333" s="212"/>
      <c r="P333" s="212"/>
      <c r="Q333" s="212"/>
      <c r="R333" s="212"/>
      <c r="S333" s="212"/>
      <c r="T333" s="21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7" t="s">
        <v>146</v>
      </c>
      <c r="AU333" s="207" t="s">
        <v>83</v>
      </c>
      <c r="AV333" s="14" t="s">
        <v>83</v>
      </c>
      <c r="AW333" s="14" t="s">
        <v>32</v>
      </c>
      <c r="AX333" s="14" t="s">
        <v>75</v>
      </c>
      <c r="AY333" s="207" t="s">
        <v>133</v>
      </c>
    </row>
    <row r="334" s="14" customFormat="1">
      <c r="A334" s="14"/>
      <c r="B334" s="206"/>
      <c r="C334" s="14"/>
      <c r="D334" s="193" t="s">
        <v>146</v>
      </c>
      <c r="E334" s="207" t="s">
        <v>1</v>
      </c>
      <c r="F334" s="208" t="s">
        <v>887</v>
      </c>
      <c r="G334" s="14"/>
      <c r="H334" s="209">
        <v>2.117</v>
      </c>
      <c r="I334" s="210"/>
      <c r="J334" s="14"/>
      <c r="K334" s="14"/>
      <c r="L334" s="206"/>
      <c r="M334" s="211"/>
      <c r="N334" s="212"/>
      <c r="O334" s="212"/>
      <c r="P334" s="212"/>
      <c r="Q334" s="212"/>
      <c r="R334" s="212"/>
      <c r="S334" s="212"/>
      <c r="T334" s="213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7" t="s">
        <v>146</v>
      </c>
      <c r="AU334" s="207" t="s">
        <v>83</v>
      </c>
      <c r="AV334" s="14" t="s">
        <v>83</v>
      </c>
      <c r="AW334" s="14" t="s">
        <v>32</v>
      </c>
      <c r="AX334" s="14" t="s">
        <v>75</v>
      </c>
      <c r="AY334" s="207" t="s">
        <v>133</v>
      </c>
    </row>
    <row r="335" s="14" customFormat="1">
      <c r="A335" s="14"/>
      <c r="B335" s="206"/>
      <c r="C335" s="14"/>
      <c r="D335" s="193" t="s">
        <v>146</v>
      </c>
      <c r="E335" s="207" t="s">
        <v>1</v>
      </c>
      <c r="F335" s="208" t="s">
        <v>888</v>
      </c>
      <c r="G335" s="14"/>
      <c r="H335" s="209">
        <v>17.399999999999999</v>
      </c>
      <c r="I335" s="210"/>
      <c r="J335" s="14"/>
      <c r="K335" s="14"/>
      <c r="L335" s="206"/>
      <c r="M335" s="211"/>
      <c r="N335" s="212"/>
      <c r="O335" s="212"/>
      <c r="P335" s="212"/>
      <c r="Q335" s="212"/>
      <c r="R335" s="212"/>
      <c r="S335" s="212"/>
      <c r="T335" s="213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7" t="s">
        <v>146</v>
      </c>
      <c r="AU335" s="207" t="s">
        <v>83</v>
      </c>
      <c r="AV335" s="14" t="s">
        <v>83</v>
      </c>
      <c r="AW335" s="14" t="s">
        <v>32</v>
      </c>
      <c r="AX335" s="14" t="s">
        <v>75</v>
      </c>
      <c r="AY335" s="207" t="s">
        <v>133</v>
      </c>
    </row>
    <row r="336" s="13" customFormat="1">
      <c r="A336" s="13"/>
      <c r="B336" s="199"/>
      <c r="C336" s="13"/>
      <c r="D336" s="193" t="s">
        <v>146</v>
      </c>
      <c r="E336" s="200" t="s">
        <v>1</v>
      </c>
      <c r="F336" s="201" t="s">
        <v>1246</v>
      </c>
      <c r="G336" s="13"/>
      <c r="H336" s="200" t="s">
        <v>1</v>
      </c>
      <c r="I336" s="202"/>
      <c r="J336" s="13"/>
      <c r="K336" s="13"/>
      <c r="L336" s="199"/>
      <c r="M336" s="203"/>
      <c r="N336" s="204"/>
      <c r="O336" s="204"/>
      <c r="P336" s="204"/>
      <c r="Q336" s="204"/>
      <c r="R336" s="204"/>
      <c r="S336" s="204"/>
      <c r="T336" s="20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0" t="s">
        <v>146</v>
      </c>
      <c r="AU336" s="200" t="s">
        <v>83</v>
      </c>
      <c r="AV336" s="13" t="s">
        <v>81</v>
      </c>
      <c r="AW336" s="13" t="s">
        <v>32</v>
      </c>
      <c r="AX336" s="13" t="s">
        <v>75</v>
      </c>
      <c r="AY336" s="200" t="s">
        <v>133</v>
      </c>
    </row>
    <row r="337" s="14" customFormat="1">
      <c r="A337" s="14"/>
      <c r="B337" s="206"/>
      <c r="C337" s="14"/>
      <c r="D337" s="193" t="s">
        <v>146</v>
      </c>
      <c r="E337" s="207" t="s">
        <v>1</v>
      </c>
      <c r="F337" s="208" t="s">
        <v>1072</v>
      </c>
      <c r="G337" s="14"/>
      <c r="H337" s="209">
        <v>0.81299999999999994</v>
      </c>
      <c r="I337" s="210"/>
      <c r="J337" s="14"/>
      <c r="K337" s="14"/>
      <c r="L337" s="206"/>
      <c r="M337" s="211"/>
      <c r="N337" s="212"/>
      <c r="O337" s="212"/>
      <c r="P337" s="212"/>
      <c r="Q337" s="212"/>
      <c r="R337" s="212"/>
      <c r="S337" s="212"/>
      <c r="T337" s="213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7" t="s">
        <v>146</v>
      </c>
      <c r="AU337" s="207" t="s">
        <v>83</v>
      </c>
      <c r="AV337" s="14" t="s">
        <v>83</v>
      </c>
      <c r="AW337" s="14" t="s">
        <v>32</v>
      </c>
      <c r="AX337" s="14" t="s">
        <v>75</v>
      </c>
      <c r="AY337" s="207" t="s">
        <v>133</v>
      </c>
    </row>
    <row r="338" s="13" customFormat="1">
      <c r="A338" s="13"/>
      <c r="B338" s="199"/>
      <c r="C338" s="13"/>
      <c r="D338" s="193" t="s">
        <v>146</v>
      </c>
      <c r="E338" s="200" t="s">
        <v>1</v>
      </c>
      <c r="F338" s="201" t="s">
        <v>1247</v>
      </c>
      <c r="G338" s="13"/>
      <c r="H338" s="200" t="s">
        <v>1</v>
      </c>
      <c r="I338" s="202"/>
      <c r="J338" s="13"/>
      <c r="K338" s="13"/>
      <c r="L338" s="199"/>
      <c r="M338" s="203"/>
      <c r="N338" s="204"/>
      <c r="O338" s="204"/>
      <c r="P338" s="204"/>
      <c r="Q338" s="204"/>
      <c r="R338" s="204"/>
      <c r="S338" s="204"/>
      <c r="T338" s="20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0" t="s">
        <v>146</v>
      </c>
      <c r="AU338" s="200" t="s">
        <v>83</v>
      </c>
      <c r="AV338" s="13" t="s">
        <v>81</v>
      </c>
      <c r="AW338" s="13" t="s">
        <v>32</v>
      </c>
      <c r="AX338" s="13" t="s">
        <v>75</v>
      </c>
      <c r="AY338" s="200" t="s">
        <v>133</v>
      </c>
    </row>
    <row r="339" s="14" customFormat="1">
      <c r="A339" s="14"/>
      <c r="B339" s="206"/>
      <c r="C339" s="14"/>
      <c r="D339" s="193" t="s">
        <v>146</v>
      </c>
      <c r="E339" s="207" t="s">
        <v>1</v>
      </c>
      <c r="F339" s="208" t="s">
        <v>1248</v>
      </c>
      <c r="G339" s="14"/>
      <c r="H339" s="209">
        <v>1.6970000000000001</v>
      </c>
      <c r="I339" s="210"/>
      <c r="J339" s="14"/>
      <c r="K339" s="14"/>
      <c r="L339" s="206"/>
      <c r="M339" s="211"/>
      <c r="N339" s="212"/>
      <c r="O339" s="212"/>
      <c r="P339" s="212"/>
      <c r="Q339" s="212"/>
      <c r="R339" s="212"/>
      <c r="S339" s="212"/>
      <c r="T339" s="21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7" t="s">
        <v>146</v>
      </c>
      <c r="AU339" s="207" t="s">
        <v>83</v>
      </c>
      <c r="AV339" s="14" t="s">
        <v>83</v>
      </c>
      <c r="AW339" s="14" t="s">
        <v>32</v>
      </c>
      <c r="AX339" s="14" t="s">
        <v>75</v>
      </c>
      <c r="AY339" s="207" t="s">
        <v>133</v>
      </c>
    </row>
    <row r="340" s="14" customFormat="1">
      <c r="A340" s="14"/>
      <c r="B340" s="206"/>
      <c r="C340" s="14"/>
      <c r="D340" s="193" t="s">
        <v>146</v>
      </c>
      <c r="E340" s="207" t="s">
        <v>1</v>
      </c>
      <c r="F340" s="208" t="s">
        <v>1249</v>
      </c>
      <c r="G340" s="14"/>
      <c r="H340" s="209">
        <v>2.4049999999999998</v>
      </c>
      <c r="I340" s="210"/>
      <c r="J340" s="14"/>
      <c r="K340" s="14"/>
      <c r="L340" s="206"/>
      <c r="M340" s="211"/>
      <c r="N340" s="212"/>
      <c r="O340" s="212"/>
      <c r="P340" s="212"/>
      <c r="Q340" s="212"/>
      <c r="R340" s="212"/>
      <c r="S340" s="212"/>
      <c r="T340" s="213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7" t="s">
        <v>146</v>
      </c>
      <c r="AU340" s="207" t="s">
        <v>83</v>
      </c>
      <c r="AV340" s="14" t="s">
        <v>83</v>
      </c>
      <c r="AW340" s="14" t="s">
        <v>32</v>
      </c>
      <c r="AX340" s="14" t="s">
        <v>75</v>
      </c>
      <c r="AY340" s="207" t="s">
        <v>133</v>
      </c>
    </row>
    <row r="341" s="13" customFormat="1">
      <c r="A341" s="13"/>
      <c r="B341" s="199"/>
      <c r="C341" s="13"/>
      <c r="D341" s="193" t="s">
        <v>146</v>
      </c>
      <c r="E341" s="200" t="s">
        <v>1</v>
      </c>
      <c r="F341" s="201" t="s">
        <v>1246</v>
      </c>
      <c r="G341" s="13"/>
      <c r="H341" s="200" t="s">
        <v>1</v>
      </c>
      <c r="I341" s="202"/>
      <c r="J341" s="13"/>
      <c r="K341" s="13"/>
      <c r="L341" s="199"/>
      <c r="M341" s="203"/>
      <c r="N341" s="204"/>
      <c r="O341" s="204"/>
      <c r="P341" s="204"/>
      <c r="Q341" s="204"/>
      <c r="R341" s="204"/>
      <c r="S341" s="204"/>
      <c r="T341" s="205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00" t="s">
        <v>146</v>
      </c>
      <c r="AU341" s="200" t="s">
        <v>83</v>
      </c>
      <c r="AV341" s="13" t="s">
        <v>81</v>
      </c>
      <c r="AW341" s="13" t="s">
        <v>32</v>
      </c>
      <c r="AX341" s="13" t="s">
        <v>75</v>
      </c>
      <c r="AY341" s="200" t="s">
        <v>133</v>
      </c>
    </row>
    <row r="342" s="14" customFormat="1">
      <c r="A342" s="14"/>
      <c r="B342" s="206"/>
      <c r="C342" s="14"/>
      <c r="D342" s="193" t="s">
        <v>146</v>
      </c>
      <c r="E342" s="207" t="s">
        <v>1</v>
      </c>
      <c r="F342" s="208" t="s">
        <v>1248</v>
      </c>
      <c r="G342" s="14"/>
      <c r="H342" s="209">
        <v>1.6970000000000001</v>
      </c>
      <c r="I342" s="210"/>
      <c r="J342" s="14"/>
      <c r="K342" s="14"/>
      <c r="L342" s="206"/>
      <c r="M342" s="211"/>
      <c r="N342" s="212"/>
      <c r="O342" s="212"/>
      <c r="P342" s="212"/>
      <c r="Q342" s="212"/>
      <c r="R342" s="212"/>
      <c r="S342" s="212"/>
      <c r="T342" s="21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7" t="s">
        <v>146</v>
      </c>
      <c r="AU342" s="207" t="s">
        <v>83</v>
      </c>
      <c r="AV342" s="14" t="s">
        <v>83</v>
      </c>
      <c r="AW342" s="14" t="s">
        <v>32</v>
      </c>
      <c r="AX342" s="14" t="s">
        <v>75</v>
      </c>
      <c r="AY342" s="207" t="s">
        <v>133</v>
      </c>
    </row>
    <row r="343" s="14" customFormat="1">
      <c r="A343" s="14"/>
      <c r="B343" s="206"/>
      <c r="C343" s="14"/>
      <c r="D343" s="193" t="s">
        <v>146</v>
      </c>
      <c r="E343" s="207" t="s">
        <v>1</v>
      </c>
      <c r="F343" s="208" t="s">
        <v>1249</v>
      </c>
      <c r="G343" s="14"/>
      <c r="H343" s="209">
        <v>2.4049999999999998</v>
      </c>
      <c r="I343" s="210"/>
      <c r="J343" s="14"/>
      <c r="K343" s="14"/>
      <c r="L343" s="206"/>
      <c r="M343" s="211"/>
      <c r="N343" s="212"/>
      <c r="O343" s="212"/>
      <c r="P343" s="212"/>
      <c r="Q343" s="212"/>
      <c r="R343" s="212"/>
      <c r="S343" s="212"/>
      <c r="T343" s="21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7" t="s">
        <v>146</v>
      </c>
      <c r="AU343" s="207" t="s">
        <v>83</v>
      </c>
      <c r="AV343" s="14" t="s">
        <v>83</v>
      </c>
      <c r="AW343" s="14" t="s">
        <v>32</v>
      </c>
      <c r="AX343" s="14" t="s">
        <v>75</v>
      </c>
      <c r="AY343" s="207" t="s">
        <v>133</v>
      </c>
    </row>
    <row r="344" s="15" customFormat="1">
      <c r="A344" s="15"/>
      <c r="B344" s="214"/>
      <c r="C344" s="15"/>
      <c r="D344" s="193" t="s">
        <v>146</v>
      </c>
      <c r="E344" s="215" t="s">
        <v>1</v>
      </c>
      <c r="F344" s="216" t="s">
        <v>169</v>
      </c>
      <c r="G344" s="15"/>
      <c r="H344" s="217">
        <v>30.195999999999998</v>
      </c>
      <c r="I344" s="218"/>
      <c r="J344" s="15"/>
      <c r="K344" s="15"/>
      <c r="L344" s="214"/>
      <c r="M344" s="219"/>
      <c r="N344" s="220"/>
      <c r="O344" s="220"/>
      <c r="P344" s="220"/>
      <c r="Q344" s="220"/>
      <c r="R344" s="220"/>
      <c r="S344" s="220"/>
      <c r="T344" s="221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15" t="s">
        <v>146</v>
      </c>
      <c r="AU344" s="215" t="s">
        <v>83</v>
      </c>
      <c r="AV344" s="15" t="s">
        <v>140</v>
      </c>
      <c r="AW344" s="15" t="s">
        <v>32</v>
      </c>
      <c r="AX344" s="15" t="s">
        <v>81</v>
      </c>
      <c r="AY344" s="215" t="s">
        <v>133</v>
      </c>
    </row>
    <row r="345" s="2" customFormat="1" ht="24.15" customHeight="1">
      <c r="A345" s="38"/>
      <c r="B345" s="179"/>
      <c r="C345" s="180" t="s">
        <v>440</v>
      </c>
      <c r="D345" s="180" t="s">
        <v>135</v>
      </c>
      <c r="E345" s="181" t="s">
        <v>894</v>
      </c>
      <c r="F345" s="182" t="s">
        <v>895</v>
      </c>
      <c r="G345" s="183" t="s">
        <v>363</v>
      </c>
      <c r="H345" s="184">
        <v>271.76400000000001</v>
      </c>
      <c r="I345" s="185"/>
      <c r="J345" s="186">
        <f>ROUND(I345*H345,2)</f>
        <v>0</v>
      </c>
      <c r="K345" s="182" t="s">
        <v>162</v>
      </c>
      <c r="L345" s="39"/>
      <c r="M345" s="187" t="s">
        <v>1</v>
      </c>
      <c r="N345" s="188" t="s">
        <v>40</v>
      </c>
      <c r="O345" s="77"/>
      <c r="P345" s="189">
        <f>O345*H345</f>
        <v>0</v>
      </c>
      <c r="Q345" s="189">
        <v>0</v>
      </c>
      <c r="R345" s="189">
        <f>Q345*H345</f>
        <v>0</v>
      </c>
      <c r="S345" s="189">
        <v>0</v>
      </c>
      <c r="T345" s="190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1" t="s">
        <v>140</v>
      </c>
      <c r="AT345" s="191" t="s">
        <v>135</v>
      </c>
      <c r="AU345" s="191" t="s">
        <v>83</v>
      </c>
      <c r="AY345" s="19" t="s">
        <v>133</v>
      </c>
      <c r="BE345" s="192">
        <f>IF(N345="základní",J345,0)</f>
        <v>0</v>
      </c>
      <c r="BF345" s="192">
        <f>IF(N345="snížená",J345,0)</f>
        <v>0</v>
      </c>
      <c r="BG345" s="192">
        <f>IF(N345="zákl. přenesená",J345,0)</f>
        <v>0</v>
      </c>
      <c r="BH345" s="192">
        <f>IF(N345="sníž. přenesená",J345,0)</f>
        <v>0</v>
      </c>
      <c r="BI345" s="192">
        <f>IF(N345="nulová",J345,0)</f>
        <v>0</v>
      </c>
      <c r="BJ345" s="19" t="s">
        <v>81</v>
      </c>
      <c r="BK345" s="192">
        <f>ROUND(I345*H345,2)</f>
        <v>0</v>
      </c>
      <c r="BL345" s="19" t="s">
        <v>140</v>
      </c>
      <c r="BM345" s="191" t="s">
        <v>1250</v>
      </c>
    </row>
    <row r="346" s="2" customFormat="1">
      <c r="A346" s="38"/>
      <c r="B346" s="39"/>
      <c r="C346" s="38"/>
      <c r="D346" s="193" t="s">
        <v>142</v>
      </c>
      <c r="E346" s="38"/>
      <c r="F346" s="194" t="s">
        <v>879</v>
      </c>
      <c r="G346" s="38"/>
      <c r="H346" s="38"/>
      <c r="I346" s="195"/>
      <c r="J346" s="38"/>
      <c r="K346" s="38"/>
      <c r="L346" s="39"/>
      <c r="M346" s="196"/>
      <c r="N346" s="197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142</v>
      </c>
      <c r="AU346" s="19" t="s">
        <v>83</v>
      </c>
    </row>
    <row r="347" s="13" customFormat="1">
      <c r="A347" s="13"/>
      <c r="B347" s="199"/>
      <c r="C347" s="13"/>
      <c r="D347" s="193" t="s">
        <v>146</v>
      </c>
      <c r="E347" s="200" t="s">
        <v>1</v>
      </c>
      <c r="F347" s="201" t="s">
        <v>1245</v>
      </c>
      <c r="G347" s="13"/>
      <c r="H347" s="200" t="s">
        <v>1</v>
      </c>
      <c r="I347" s="202"/>
      <c r="J347" s="13"/>
      <c r="K347" s="13"/>
      <c r="L347" s="199"/>
      <c r="M347" s="203"/>
      <c r="N347" s="204"/>
      <c r="O347" s="204"/>
      <c r="P347" s="204"/>
      <c r="Q347" s="204"/>
      <c r="R347" s="204"/>
      <c r="S347" s="204"/>
      <c r="T347" s="20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0" t="s">
        <v>146</v>
      </c>
      <c r="AU347" s="200" t="s">
        <v>83</v>
      </c>
      <c r="AV347" s="13" t="s">
        <v>81</v>
      </c>
      <c r="AW347" s="13" t="s">
        <v>32</v>
      </c>
      <c r="AX347" s="13" t="s">
        <v>75</v>
      </c>
      <c r="AY347" s="200" t="s">
        <v>133</v>
      </c>
    </row>
    <row r="348" s="14" customFormat="1">
      <c r="A348" s="14"/>
      <c r="B348" s="206"/>
      <c r="C348" s="14"/>
      <c r="D348" s="193" t="s">
        <v>146</v>
      </c>
      <c r="E348" s="207" t="s">
        <v>1</v>
      </c>
      <c r="F348" s="208" t="s">
        <v>886</v>
      </c>
      <c r="G348" s="14"/>
      <c r="H348" s="209">
        <v>1.6619999999999999</v>
      </c>
      <c r="I348" s="210"/>
      <c r="J348" s="14"/>
      <c r="K348" s="14"/>
      <c r="L348" s="206"/>
      <c r="M348" s="211"/>
      <c r="N348" s="212"/>
      <c r="O348" s="212"/>
      <c r="P348" s="212"/>
      <c r="Q348" s="212"/>
      <c r="R348" s="212"/>
      <c r="S348" s="212"/>
      <c r="T348" s="21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7" t="s">
        <v>146</v>
      </c>
      <c r="AU348" s="207" t="s">
        <v>83</v>
      </c>
      <c r="AV348" s="14" t="s">
        <v>83</v>
      </c>
      <c r="AW348" s="14" t="s">
        <v>32</v>
      </c>
      <c r="AX348" s="14" t="s">
        <v>75</v>
      </c>
      <c r="AY348" s="207" t="s">
        <v>133</v>
      </c>
    </row>
    <row r="349" s="14" customFormat="1">
      <c r="A349" s="14"/>
      <c r="B349" s="206"/>
      <c r="C349" s="14"/>
      <c r="D349" s="193" t="s">
        <v>146</v>
      </c>
      <c r="E349" s="207" t="s">
        <v>1</v>
      </c>
      <c r="F349" s="208" t="s">
        <v>887</v>
      </c>
      <c r="G349" s="14"/>
      <c r="H349" s="209">
        <v>2.117</v>
      </c>
      <c r="I349" s="210"/>
      <c r="J349" s="14"/>
      <c r="K349" s="14"/>
      <c r="L349" s="206"/>
      <c r="M349" s="211"/>
      <c r="N349" s="212"/>
      <c r="O349" s="212"/>
      <c r="P349" s="212"/>
      <c r="Q349" s="212"/>
      <c r="R349" s="212"/>
      <c r="S349" s="212"/>
      <c r="T349" s="21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7" t="s">
        <v>146</v>
      </c>
      <c r="AU349" s="207" t="s">
        <v>83</v>
      </c>
      <c r="AV349" s="14" t="s">
        <v>83</v>
      </c>
      <c r="AW349" s="14" t="s">
        <v>32</v>
      </c>
      <c r="AX349" s="14" t="s">
        <v>75</v>
      </c>
      <c r="AY349" s="207" t="s">
        <v>133</v>
      </c>
    </row>
    <row r="350" s="14" customFormat="1">
      <c r="A350" s="14"/>
      <c r="B350" s="206"/>
      <c r="C350" s="14"/>
      <c r="D350" s="193" t="s">
        <v>146</v>
      </c>
      <c r="E350" s="207" t="s">
        <v>1</v>
      </c>
      <c r="F350" s="208" t="s">
        <v>888</v>
      </c>
      <c r="G350" s="14"/>
      <c r="H350" s="209">
        <v>17.399999999999999</v>
      </c>
      <c r="I350" s="210"/>
      <c r="J350" s="14"/>
      <c r="K350" s="14"/>
      <c r="L350" s="206"/>
      <c r="M350" s="211"/>
      <c r="N350" s="212"/>
      <c r="O350" s="212"/>
      <c r="P350" s="212"/>
      <c r="Q350" s="212"/>
      <c r="R350" s="212"/>
      <c r="S350" s="212"/>
      <c r="T350" s="21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7" t="s">
        <v>146</v>
      </c>
      <c r="AU350" s="207" t="s">
        <v>83</v>
      </c>
      <c r="AV350" s="14" t="s">
        <v>83</v>
      </c>
      <c r="AW350" s="14" t="s">
        <v>32</v>
      </c>
      <c r="AX350" s="14" t="s">
        <v>75</v>
      </c>
      <c r="AY350" s="207" t="s">
        <v>133</v>
      </c>
    </row>
    <row r="351" s="13" customFormat="1">
      <c r="A351" s="13"/>
      <c r="B351" s="199"/>
      <c r="C351" s="13"/>
      <c r="D351" s="193" t="s">
        <v>146</v>
      </c>
      <c r="E351" s="200" t="s">
        <v>1</v>
      </c>
      <c r="F351" s="201" t="s">
        <v>1246</v>
      </c>
      <c r="G351" s="13"/>
      <c r="H351" s="200" t="s">
        <v>1</v>
      </c>
      <c r="I351" s="202"/>
      <c r="J351" s="13"/>
      <c r="K351" s="13"/>
      <c r="L351" s="199"/>
      <c r="M351" s="203"/>
      <c r="N351" s="204"/>
      <c r="O351" s="204"/>
      <c r="P351" s="204"/>
      <c r="Q351" s="204"/>
      <c r="R351" s="204"/>
      <c r="S351" s="204"/>
      <c r="T351" s="20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0" t="s">
        <v>146</v>
      </c>
      <c r="AU351" s="200" t="s">
        <v>83</v>
      </c>
      <c r="AV351" s="13" t="s">
        <v>81</v>
      </c>
      <c r="AW351" s="13" t="s">
        <v>32</v>
      </c>
      <c r="AX351" s="13" t="s">
        <v>75</v>
      </c>
      <c r="AY351" s="200" t="s">
        <v>133</v>
      </c>
    </row>
    <row r="352" s="14" customFormat="1">
      <c r="A352" s="14"/>
      <c r="B352" s="206"/>
      <c r="C352" s="14"/>
      <c r="D352" s="193" t="s">
        <v>146</v>
      </c>
      <c r="E352" s="207" t="s">
        <v>1</v>
      </c>
      <c r="F352" s="208" t="s">
        <v>1072</v>
      </c>
      <c r="G352" s="14"/>
      <c r="H352" s="209">
        <v>0.81299999999999994</v>
      </c>
      <c r="I352" s="210"/>
      <c r="J352" s="14"/>
      <c r="K352" s="14"/>
      <c r="L352" s="206"/>
      <c r="M352" s="211"/>
      <c r="N352" s="212"/>
      <c r="O352" s="212"/>
      <c r="P352" s="212"/>
      <c r="Q352" s="212"/>
      <c r="R352" s="212"/>
      <c r="S352" s="212"/>
      <c r="T352" s="21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7" t="s">
        <v>146</v>
      </c>
      <c r="AU352" s="207" t="s">
        <v>83</v>
      </c>
      <c r="AV352" s="14" t="s">
        <v>83</v>
      </c>
      <c r="AW352" s="14" t="s">
        <v>32</v>
      </c>
      <c r="AX352" s="14" t="s">
        <v>75</v>
      </c>
      <c r="AY352" s="207" t="s">
        <v>133</v>
      </c>
    </row>
    <row r="353" s="13" customFormat="1">
      <c r="A353" s="13"/>
      <c r="B353" s="199"/>
      <c r="C353" s="13"/>
      <c r="D353" s="193" t="s">
        <v>146</v>
      </c>
      <c r="E353" s="200" t="s">
        <v>1</v>
      </c>
      <c r="F353" s="201" t="s">
        <v>1247</v>
      </c>
      <c r="G353" s="13"/>
      <c r="H353" s="200" t="s">
        <v>1</v>
      </c>
      <c r="I353" s="202"/>
      <c r="J353" s="13"/>
      <c r="K353" s="13"/>
      <c r="L353" s="199"/>
      <c r="M353" s="203"/>
      <c r="N353" s="204"/>
      <c r="O353" s="204"/>
      <c r="P353" s="204"/>
      <c r="Q353" s="204"/>
      <c r="R353" s="204"/>
      <c r="S353" s="204"/>
      <c r="T353" s="205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00" t="s">
        <v>146</v>
      </c>
      <c r="AU353" s="200" t="s">
        <v>83</v>
      </c>
      <c r="AV353" s="13" t="s">
        <v>81</v>
      </c>
      <c r="AW353" s="13" t="s">
        <v>32</v>
      </c>
      <c r="AX353" s="13" t="s">
        <v>75</v>
      </c>
      <c r="AY353" s="200" t="s">
        <v>133</v>
      </c>
    </row>
    <row r="354" s="14" customFormat="1">
      <c r="A354" s="14"/>
      <c r="B354" s="206"/>
      <c r="C354" s="14"/>
      <c r="D354" s="193" t="s">
        <v>146</v>
      </c>
      <c r="E354" s="207" t="s">
        <v>1</v>
      </c>
      <c r="F354" s="208" t="s">
        <v>1248</v>
      </c>
      <c r="G354" s="14"/>
      <c r="H354" s="209">
        <v>1.6970000000000001</v>
      </c>
      <c r="I354" s="210"/>
      <c r="J354" s="14"/>
      <c r="K354" s="14"/>
      <c r="L354" s="206"/>
      <c r="M354" s="211"/>
      <c r="N354" s="212"/>
      <c r="O354" s="212"/>
      <c r="P354" s="212"/>
      <c r="Q354" s="212"/>
      <c r="R354" s="212"/>
      <c r="S354" s="212"/>
      <c r="T354" s="213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7" t="s">
        <v>146</v>
      </c>
      <c r="AU354" s="207" t="s">
        <v>83</v>
      </c>
      <c r="AV354" s="14" t="s">
        <v>83</v>
      </c>
      <c r="AW354" s="14" t="s">
        <v>32</v>
      </c>
      <c r="AX354" s="14" t="s">
        <v>75</v>
      </c>
      <c r="AY354" s="207" t="s">
        <v>133</v>
      </c>
    </row>
    <row r="355" s="14" customFormat="1">
      <c r="A355" s="14"/>
      <c r="B355" s="206"/>
      <c r="C355" s="14"/>
      <c r="D355" s="193" t="s">
        <v>146</v>
      </c>
      <c r="E355" s="207" t="s">
        <v>1</v>
      </c>
      <c r="F355" s="208" t="s">
        <v>1249</v>
      </c>
      <c r="G355" s="14"/>
      <c r="H355" s="209">
        <v>2.4049999999999998</v>
      </c>
      <c r="I355" s="210"/>
      <c r="J355" s="14"/>
      <c r="K355" s="14"/>
      <c r="L355" s="206"/>
      <c r="M355" s="211"/>
      <c r="N355" s="212"/>
      <c r="O355" s="212"/>
      <c r="P355" s="212"/>
      <c r="Q355" s="212"/>
      <c r="R355" s="212"/>
      <c r="S355" s="212"/>
      <c r="T355" s="21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7" t="s">
        <v>146</v>
      </c>
      <c r="AU355" s="207" t="s">
        <v>83</v>
      </c>
      <c r="AV355" s="14" t="s">
        <v>83</v>
      </c>
      <c r="AW355" s="14" t="s">
        <v>32</v>
      </c>
      <c r="AX355" s="14" t="s">
        <v>75</v>
      </c>
      <c r="AY355" s="207" t="s">
        <v>133</v>
      </c>
    </row>
    <row r="356" s="13" customFormat="1">
      <c r="A356" s="13"/>
      <c r="B356" s="199"/>
      <c r="C356" s="13"/>
      <c r="D356" s="193" t="s">
        <v>146</v>
      </c>
      <c r="E356" s="200" t="s">
        <v>1</v>
      </c>
      <c r="F356" s="201" t="s">
        <v>1246</v>
      </c>
      <c r="G356" s="13"/>
      <c r="H356" s="200" t="s">
        <v>1</v>
      </c>
      <c r="I356" s="202"/>
      <c r="J356" s="13"/>
      <c r="K356" s="13"/>
      <c r="L356" s="199"/>
      <c r="M356" s="203"/>
      <c r="N356" s="204"/>
      <c r="O356" s="204"/>
      <c r="P356" s="204"/>
      <c r="Q356" s="204"/>
      <c r="R356" s="204"/>
      <c r="S356" s="204"/>
      <c r="T356" s="205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0" t="s">
        <v>146</v>
      </c>
      <c r="AU356" s="200" t="s">
        <v>83</v>
      </c>
      <c r="AV356" s="13" t="s">
        <v>81</v>
      </c>
      <c r="AW356" s="13" t="s">
        <v>32</v>
      </c>
      <c r="AX356" s="13" t="s">
        <v>75</v>
      </c>
      <c r="AY356" s="200" t="s">
        <v>133</v>
      </c>
    </row>
    <row r="357" s="14" customFormat="1">
      <c r="A357" s="14"/>
      <c r="B357" s="206"/>
      <c r="C357" s="14"/>
      <c r="D357" s="193" t="s">
        <v>146</v>
      </c>
      <c r="E357" s="207" t="s">
        <v>1</v>
      </c>
      <c r="F357" s="208" t="s">
        <v>1248</v>
      </c>
      <c r="G357" s="14"/>
      <c r="H357" s="209">
        <v>1.6970000000000001</v>
      </c>
      <c r="I357" s="210"/>
      <c r="J357" s="14"/>
      <c r="K357" s="14"/>
      <c r="L357" s="206"/>
      <c r="M357" s="211"/>
      <c r="N357" s="212"/>
      <c r="O357" s="212"/>
      <c r="P357" s="212"/>
      <c r="Q357" s="212"/>
      <c r="R357" s="212"/>
      <c r="S357" s="212"/>
      <c r="T357" s="213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7" t="s">
        <v>146</v>
      </c>
      <c r="AU357" s="207" t="s">
        <v>83</v>
      </c>
      <c r="AV357" s="14" t="s">
        <v>83</v>
      </c>
      <c r="AW357" s="14" t="s">
        <v>32</v>
      </c>
      <c r="AX357" s="14" t="s">
        <v>75</v>
      </c>
      <c r="AY357" s="207" t="s">
        <v>133</v>
      </c>
    </row>
    <row r="358" s="14" customFormat="1">
      <c r="A358" s="14"/>
      <c r="B358" s="206"/>
      <c r="C358" s="14"/>
      <c r="D358" s="193" t="s">
        <v>146</v>
      </c>
      <c r="E358" s="207" t="s">
        <v>1</v>
      </c>
      <c r="F358" s="208" t="s">
        <v>1249</v>
      </c>
      <c r="G358" s="14"/>
      <c r="H358" s="209">
        <v>2.4049999999999998</v>
      </c>
      <c r="I358" s="210"/>
      <c r="J358" s="14"/>
      <c r="K358" s="14"/>
      <c r="L358" s="206"/>
      <c r="M358" s="211"/>
      <c r="N358" s="212"/>
      <c r="O358" s="212"/>
      <c r="P358" s="212"/>
      <c r="Q358" s="212"/>
      <c r="R358" s="212"/>
      <c r="S358" s="212"/>
      <c r="T358" s="21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7" t="s">
        <v>146</v>
      </c>
      <c r="AU358" s="207" t="s">
        <v>83</v>
      </c>
      <c r="AV358" s="14" t="s">
        <v>83</v>
      </c>
      <c r="AW358" s="14" t="s">
        <v>32</v>
      </c>
      <c r="AX358" s="14" t="s">
        <v>75</v>
      </c>
      <c r="AY358" s="207" t="s">
        <v>133</v>
      </c>
    </row>
    <row r="359" s="15" customFormat="1">
      <c r="A359" s="15"/>
      <c r="B359" s="214"/>
      <c r="C359" s="15"/>
      <c r="D359" s="193" t="s">
        <v>146</v>
      </c>
      <c r="E359" s="215" t="s">
        <v>1</v>
      </c>
      <c r="F359" s="216" t="s">
        <v>169</v>
      </c>
      <c r="G359" s="15"/>
      <c r="H359" s="217">
        <v>30.195999999999998</v>
      </c>
      <c r="I359" s="218"/>
      <c r="J359" s="15"/>
      <c r="K359" s="15"/>
      <c r="L359" s="214"/>
      <c r="M359" s="219"/>
      <c r="N359" s="220"/>
      <c r="O359" s="220"/>
      <c r="P359" s="220"/>
      <c r="Q359" s="220"/>
      <c r="R359" s="220"/>
      <c r="S359" s="220"/>
      <c r="T359" s="221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5" t="s">
        <v>146</v>
      </c>
      <c r="AU359" s="215" t="s">
        <v>83</v>
      </c>
      <c r="AV359" s="15" t="s">
        <v>140</v>
      </c>
      <c r="AW359" s="15" t="s">
        <v>32</v>
      </c>
      <c r="AX359" s="15" t="s">
        <v>81</v>
      </c>
      <c r="AY359" s="215" t="s">
        <v>133</v>
      </c>
    </row>
    <row r="360" s="14" customFormat="1">
      <c r="A360" s="14"/>
      <c r="B360" s="206"/>
      <c r="C360" s="14"/>
      <c r="D360" s="193" t="s">
        <v>146</v>
      </c>
      <c r="E360" s="14"/>
      <c r="F360" s="208" t="s">
        <v>1251</v>
      </c>
      <c r="G360" s="14"/>
      <c r="H360" s="209">
        <v>271.76400000000001</v>
      </c>
      <c r="I360" s="210"/>
      <c r="J360" s="14"/>
      <c r="K360" s="14"/>
      <c r="L360" s="206"/>
      <c r="M360" s="211"/>
      <c r="N360" s="212"/>
      <c r="O360" s="212"/>
      <c r="P360" s="212"/>
      <c r="Q360" s="212"/>
      <c r="R360" s="212"/>
      <c r="S360" s="212"/>
      <c r="T360" s="213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7" t="s">
        <v>146</v>
      </c>
      <c r="AU360" s="207" t="s">
        <v>83</v>
      </c>
      <c r="AV360" s="14" t="s">
        <v>83</v>
      </c>
      <c r="AW360" s="14" t="s">
        <v>3</v>
      </c>
      <c r="AX360" s="14" t="s">
        <v>81</v>
      </c>
      <c r="AY360" s="207" t="s">
        <v>133</v>
      </c>
    </row>
    <row r="361" s="2" customFormat="1" ht="24.15" customHeight="1">
      <c r="A361" s="38"/>
      <c r="B361" s="179"/>
      <c r="C361" s="180" t="s">
        <v>447</v>
      </c>
      <c r="D361" s="180" t="s">
        <v>135</v>
      </c>
      <c r="E361" s="181" t="s">
        <v>905</v>
      </c>
      <c r="F361" s="182" t="s">
        <v>906</v>
      </c>
      <c r="G361" s="183" t="s">
        <v>363</v>
      </c>
      <c r="H361" s="184">
        <v>211.09299999999999</v>
      </c>
      <c r="I361" s="185"/>
      <c r="J361" s="186">
        <f>ROUND(I361*H361,2)</f>
        <v>0</v>
      </c>
      <c r="K361" s="182" t="s">
        <v>162</v>
      </c>
      <c r="L361" s="39"/>
      <c r="M361" s="187" t="s">
        <v>1</v>
      </c>
      <c r="N361" s="188" t="s">
        <v>40</v>
      </c>
      <c r="O361" s="77"/>
      <c r="P361" s="189">
        <f>O361*H361</f>
        <v>0</v>
      </c>
      <c r="Q361" s="189">
        <v>0</v>
      </c>
      <c r="R361" s="189">
        <f>Q361*H361</f>
        <v>0</v>
      </c>
      <c r="S361" s="189">
        <v>0</v>
      </c>
      <c r="T361" s="19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1" t="s">
        <v>140</v>
      </c>
      <c r="AT361" s="191" t="s">
        <v>135</v>
      </c>
      <c r="AU361" s="191" t="s">
        <v>83</v>
      </c>
      <c r="AY361" s="19" t="s">
        <v>133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81</v>
      </c>
      <c r="BK361" s="192">
        <f>ROUND(I361*H361,2)</f>
        <v>0</v>
      </c>
      <c r="BL361" s="19" t="s">
        <v>140</v>
      </c>
      <c r="BM361" s="191" t="s">
        <v>1252</v>
      </c>
    </row>
    <row r="362" s="2" customFormat="1">
      <c r="A362" s="38"/>
      <c r="B362" s="39"/>
      <c r="C362" s="38"/>
      <c r="D362" s="193" t="s">
        <v>142</v>
      </c>
      <c r="E362" s="38"/>
      <c r="F362" s="194" t="s">
        <v>908</v>
      </c>
      <c r="G362" s="38"/>
      <c r="H362" s="38"/>
      <c r="I362" s="195"/>
      <c r="J362" s="38"/>
      <c r="K362" s="38"/>
      <c r="L362" s="39"/>
      <c r="M362" s="196"/>
      <c r="N362" s="197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142</v>
      </c>
      <c r="AU362" s="19" t="s">
        <v>83</v>
      </c>
    </row>
    <row r="363" s="14" customFormat="1">
      <c r="A363" s="14"/>
      <c r="B363" s="206"/>
      <c r="C363" s="14"/>
      <c r="D363" s="193" t="s">
        <v>146</v>
      </c>
      <c r="E363" s="207" t="s">
        <v>1</v>
      </c>
      <c r="F363" s="208" t="s">
        <v>1253</v>
      </c>
      <c r="G363" s="14"/>
      <c r="H363" s="209">
        <v>211.09299999999999</v>
      </c>
      <c r="I363" s="210"/>
      <c r="J363" s="14"/>
      <c r="K363" s="14"/>
      <c r="L363" s="206"/>
      <c r="M363" s="211"/>
      <c r="N363" s="212"/>
      <c r="O363" s="212"/>
      <c r="P363" s="212"/>
      <c r="Q363" s="212"/>
      <c r="R363" s="212"/>
      <c r="S363" s="212"/>
      <c r="T363" s="213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7" t="s">
        <v>146</v>
      </c>
      <c r="AU363" s="207" t="s">
        <v>83</v>
      </c>
      <c r="AV363" s="14" t="s">
        <v>83</v>
      </c>
      <c r="AW363" s="14" t="s">
        <v>32</v>
      </c>
      <c r="AX363" s="14" t="s">
        <v>81</v>
      </c>
      <c r="AY363" s="207" t="s">
        <v>133</v>
      </c>
    </row>
    <row r="364" s="2" customFormat="1" ht="44.25" customHeight="1">
      <c r="A364" s="38"/>
      <c r="B364" s="179"/>
      <c r="C364" s="180" t="s">
        <v>453</v>
      </c>
      <c r="D364" s="180" t="s">
        <v>135</v>
      </c>
      <c r="E364" s="181" t="s">
        <v>923</v>
      </c>
      <c r="F364" s="182" t="s">
        <v>365</v>
      </c>
      <c r="G364" s="183" t="s">
        <v>363</v>
      </c>
      <c r="H364" s="184">
        <v>147.98500000000001</v>
      </c>
      <c r="I364" s="185"/>
      <c r="J364" s="186">
        <f>ROUND(I364*H364,2)</f>
        <v>0</v>
      </c>
      <c r="K364" s="182" t="s">
        <v>162</v>
      </c>
      <c r="L364" s="39"/>
      <c r="M364" s="187" t="s">
        <v>1</v>
      </c>
      <c r="N364" s="188" t="s">
        <v>40</v>
      </c>
      <c r="O364" s="77"/>
      <c r="P364" s="189">
        <f>O364*H364</f>
        <v>0</v>
      </c>
      <c r="Q364" s="189">
        <v>0</v>
      </c>
      <c r="R364" s="189">
        <f>Q364*H364</f>
        <v>0</v>
      </c>
      <c r="S364" s="189">
        <v>0</v>
      </c>
      <c r="T364" s="190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1" t="s">
        <v>140</v>
      </c>
      <c r="AT364" s="191" t="s">
        <v>135</v>
      </c>
      <c r="AU364" s="191" t="s">
        <v>83</v>
      </c>
      <c r="AY364" s="19" t="s">
        <v>133</v>
      </c>
      <c r="BE364" s="192">
        <f>IF(N364="základní",J364,0)</f>
        <v>0</v>
      </c>
      <c r="BF364" s="192">
        <f>IF(N364="snížená",J364,0)</f>
        <v>0</v>
      </c>
      <c r="BG364" s="192">
        <f>IF(N364="zákl. přenesená",J364,0)</f>
        <v>0</v>
      </c>
      <c r="BH364" s="192">
        <f>IF(N364="sníž. přenesená",J364,0)</f>
        <v>0</v>
      </c>
      <c r="BI364" s="192">
        <f>IF(N364="nulová",J364,0)</f>
        <v>0</v>
      </c>
      <c r="BJ364" s="19" t="s">
        <v>81</v>
      </c>
      <c r="BK364" s="192">
        <f>ROUND(I364*H364,2)</f>
        <v>0</v>
      </c>
      <c r="BL364" s="19" t="s">
        <v>140</v>
      </c>
      <c r="BM364" s="191" t="s">
        <v>1254</v>
      </c>
    </row>
    <row r="365" s="2" customFormat="1">
      <c r="A365" s="38"/>
      <c r="B365" s="39"/>
      <c r="C365" s="38"/>
      <c r="D365" s="193" t="s">
        <v>142</v>
      </c>
      <c r="E365" s="38"/>
      <c r="F365" s="194" t="s">
        <v>365</v>
      </c>
      <c r="G365" s="38"/>
      <c r="H365" s="38"/>
      <c r="I365" s="195"/>
      <c r="J365" s="38"/>
      <c r="K365" s="38"/>
      <c r="L365" s="39"/>
      <c r="M365" s="196"/>
      <c r="N365" s="197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142</v>
      </c>
      <c r="AU365" s="19" t="s">
        <v>83</v>
      </c>
    </row>
    <row r="366" s="14" customFormat="1">
      <c r="A366" s="14"/>
      <c r="B366" s="206"/>
      <c r="C366" s="14"/>
      <c r="D366" s="193" t="s">
        <v>146</v>
      </c>
      <c r="E366" s="207" t="s">
        <v>1</v>
      </c>
      <c r="F366" s="208" t="s">
        <v>1240</v>
      </c>
      <c r="G366" s="14"/>
      <c r="H366" s="209">
        <v>147.98500000000001</v>
      </c>
      <c r="I366" s="210"/>
      <c r="J366" s="14"/>
      <c r="K366" s="14"/>
      <c r="L366" s="206"/>
      <c r="M366" s="211"/>
      <c r="N366" s="212"/>
      <c r="O366" s="212"/>
      <c r="P366" s="212"/>
      <c r="Q366" s="212"/>
      <c r="R366" s="212"/>
      <c r="S366" s="212"/>
      <c r="T366" s="213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07" t="s">
        <v>146</v>
      </c>
      <c r="AU366" s="207" t="s">
        <v>83</v>
      </c>
      <c r="AV366" s="14" t="s">
        <v>83</v>
      </c>
      <c r="AW366" s="14" t="s">
        <v>32</v>
      </c>
      <c r="AX366" s="14" t="s">
        <v>81</v>
      </c>
      <c r="AY366" s="207" t="s">
        <v>133</v>
      </c>
    </row>
    <row r="367" s="2" customFormat="1" ht="44.25" customHeight="1">
      <c r="A367" s="38"/>
      <c r="B367" s="179"/>
      <c r="C367" s="180" t="s">
        <v>459</v>
      </c>
      <c r="D367" s="180" t="s">
        <v>135</v>
      </c>
      <c r="E367" s="181" t="s">
        <v>926</v>
      </c>
      <c r="F367" s="182" t="s">
        <v>927</v>
      </c>
      <c r="G367" s="183" t="s">
        <v>363</v>
      </c>
      <c r="H367" s="184">
        <v>24.716999999999999</v>
      </c>
      <c r="I367" s="185"/>
      <c r="J367" s="186">
        <f>ROUND(I367*H367,2)</f>
        <v>0</v>
      </c>
      <c r="K367" s="182" t="s">
        <v>139</v>
      </c>
      <c r="L367" s="39"/>
      <c r="M367" s="187" t="s">
        <v>1</v>
      </c>
      <c r="N367" s="188" t="s">
        <v>40</v>
      </c>
      <c r="O367" s="77"/>
      <c r="P367" s="189">
        <f>O367*H367</f>
        <v>0</v>
      </c>
      <c r="Q367" s="189">
        <v>0</v>
      </c>
      <c r="R367" s="189">
        <f>Q367*H367</f>
        <v>0</v>
      </c>
      <c r="S367" s="189">
        <v>0</v>
      </c>
      <c r="T367" s="190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1" t="s">
        <v>140</v>
      </c>
      <c r="AT367" s="191" t="s">
        <v>135</v>
      </c>
      <c r="AU367" s="191" t="s">
        <v>83</v>
      </c>
      <c r="AY367" s="19" t="s">
        <v>133</v>
      </c>
      <c r="BE367" s="192">
        <f>IF(N367="základní",J367,0)</f>
        <v>0</v>
      </c>
      <c r="BF367" s="192">
        <f>IF(N367="snížená",J367,0)</f>
        <v>0</v>
      </c>
      <c r="BG367" s="192">
        <f>IF(N367="zákl. přenesená",J367,0)</f>
        <v>0</v>
      </c>
      <c r="BH367" s="192">
        <f>IF(N367="sníž. přenesená",J367,0)</f>
        <v>0</v>
      </c>
      <c r="BI367" s="192">
        <f>IF(N367="nulová",J367,0)</f>
        <v>0</v>
      </c>
      <c r="BJ367" s="19" t="s">
        <v>81</v>
      </c>
      <c r="BK367" s="192">
        <f>ROUND(I367*H367,2)</f>
        <v>0</v>
      </c>
      <c r="BL367" s="19" t="s">
        <v>140</v>
      </c>
      <c r="BM367" s="191" t="s">
        <v>1255</v>
      </c>
    </row>
    <row r="368" s="2" customFormat="1">
      <c r="A368" s="38"/>
      <c r="B368" s="39"/>
      <c r="C368" s="38"/>
      <c r="D368" s="193" t="s">
        <v>142</v>
      </c>
      <c r="E368" s="38"/>
      <c r="F368" s="194" t="s">
        <v>927</v>
      </c>
      <c r="G368" s="38"/>
      <c r="H368" s="38"/>
      <c r="I368" s="195"/>
      <c r="J368" s="38"/>
      <c r="K368" s="38"/>
      <c r="L368" s="39"/>
      <c r="M368" s="196"/>
      <c r="N368" s="197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142</v>
      </c>
      <c r="AU368" s="19" t="s">
        <v>83</v>
      </c>
    </row>
    <row r="369" s="14" customFormat="1">
      <c r="A369" s="14"/>
      <c r="B369" s="206"/>
      <c r="C369" s="14"/>
      <c r="D369" s="193" t="s">
        <v>146</v>
      </c>
      <c r="E369" s="207" t="s">
        <v>1</v>
      </c>
      <c r="F369" s="208" t="s">
        <v>1241</v>
      </c>
      <c r="G369" s="14"/>
      <c r="H369" s="209">
        <v>24.716999999999999</v>
      </c>
      <c r="I369" s="210"/>
      <c r="J369" s="14"/>
      <c r="K369" s="14"/>
      <c r="L369" s="206"/>
      <c r="M369" s="240"/>
      <c r="N369" s="241"/>
      <c r="O369" s="241"/>
      <c r="P369" s="241"/>
      <c r="Q369" s="241"/>
      <c r="R369" s="241"/>
      <c r="S369" s="241"/>
      <c r="T369" s="242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7" t="s">
        <v>146</v>
      </c>
      <c r="AU369" s="207" t="s">
        <v>83</v>
      </c>
      <c r="AV369" s="14" t="s">
        <v>83</v>
      </c>
      <c r="AW369" s="14" t="s">
        <v>32</v>
      </c>
      <c r="AX369" s="14" t="s">
        <v>81</v>
      </c>
      <c r="AY369" s="207" t="s">
        <v>133</v>
      </c>
    </row>
    <row r="370" s="2" customFormat="1" ht="6.96" customHeight="1">
      <c r="A370" s="38"/>
      <c r="B370" s="60"/>
      <c r="C370" s="61"/>
      <c r="D370" s="61"/>
      <c r="E370" s="61"/>
      <c r="F370" s="61"/>
      <c r="G370" s="61"/>
      <c r="H370" s="61"/>
      <c r="I370" s="61"/>
      <c r="J370" s="61"/>
      <c r="K370" s="61"/>
      <c r="L370" s="39"/>
      <c r="M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</row>
  </sheetData>
  <autoFilter ref="C124:K36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3:H113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83</v>
      </c>
    </row>
    <row r="4" s="1" customFormat="1" ht="24.96" customHeight="1">
      <c r="B4" s="22"/>
      <c r="D4" s="23" t="s">
        <v>98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BRNO, STŘEDOVA - drobná rekonstrukce na kanalizační síti</v>
      </c>
      <c r="F7" s="32"/>
      <c r="G7" s="32"/>
      <c r="H7" s="32"/>
      <c r="L7" s="22"/>
    </row>
    <row r="8" s="1" customFormat="1" ht="12" customHeight="1">
      <c r="B8" s="22"/>
      <c r="D8" s="32" t="s">
        <v>99</v>
      </c>
      <c r="L8" s="22"/>
    </row>
    <row r="9" s="2" customFormat="1" ht="16.5" customHeight="1">
      <c r="A9" s="38"/>
      <c r="B9" s="39"/>
      <c r="C9" s="38"/>
      <c r="D9" s="38"/>
      <c r="E9" s="129" t="s">
        <v>100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101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1256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23. 5. 2021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31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35</v>
      </c>
      <c r="E32" s="38"/>
      <c r="F32" s="38"/>
      <c r="G32" s="38"/>
      <c r="H32" s="38"/>
      <c r="I32" s="38"/>
      <c r="J32" s="96">
        <f>ROUND(J134,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39</v>
      </c>
      <c r="E35" s="32" t="s">
        <v>40</v>
      </c>
      <c r="F35" s="135">
        <f>ROUND((SUM(BE134:BE198)),  2)</f>
        <v>0</v>
      </c>
      <c r="G35" s="38"/>
      <c r="H35" s="38"/>
      <c r="I35" s="136">
        <v>0.20999999999999999</v>
      </c>
      <c r="J35" s="135">
        <f>ROUND(((SUM(BE134:BE198))*I35),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5">
        <f>ROUND((SUM(BF134:BF198)),  2)</f>
        <v>0</v>
      </c>
      <c r="G36" s="38"/>
      <c r="H36" s="38"/>
      <c r="I36" s="136">
        <v>0.14999999999999999</v>
      </c>
      <c r="J36" s="135">
        <f>ROUND(((SUM(BF134:BF198))*I36),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5">
        <f>ROUND((SUM(BG134:BG198)),  2)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5">
        <f>ROUND((SUM(BH134:BH198)),  2)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5">
        <f>ROUND((SUM(BI134:BI198)),  2)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45</v>
      </c>
      <c r="E41" s="81"/>
      <c r="F41" s="81"/>
      <c r="G41" s="139" t="s">
        <v>46</v>
      </c>
      <c r="H41" s="140" t="s">
        <v>47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3" t="s">
        <v>51</v>
      </c>
      <c r="G61" s="58" t="s">
        <v>50</v>
      </c>
      <c r="H61" s="41"/>
      <c r="I61" s="41"/>
      <c r="J61" s="144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3" t="s">
        <v>51</v>
      </c>
      <c r="G76" s="58" t="s">
        <v>50</v>
      </c>
      <c r="H76" s="41"/>
      <c r="I76" s="41"/>
      <c r="J76" s="144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103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BRNO, STŘEDOVA - drobná rekonstrukce na kanalizační síti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99</v>
      </c>
      <c r="L86" s="22"/>
    </row>
    <row r="87" s="2" customFormat="1" ht="16.5" customHeight="1">
      <c r="A87" s="38"/>
      <c r="B87" s="39"/>
      <c r="C87" s="38"/>
      <c r="D87" s="38"/>
      <c r="E87" s="129" t="s">
        <v>100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101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004 - SO 090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23. 5. 2021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Statutární město Brno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104</v>
      </c>
      <c r="D96" s="137"/>
      <c r="E96" s="137"/>
      <c r="F96" s="137"/>
      <c r="G96" s="137"/>
      <c r="H96" s="137"/>
      <c r="I96" s="137"/>
      <c r="J96" s="146" t="s">
        <v>105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106</v>
      </c>
      <c r="D98" s="38"/>
      <c r="E98" s="38"/>
      <c r="F98" s="38"/>
      <c r="G98" s="38"/>
      <c r="H98" s="38"/>
      <c r="I98" s="38"/>
      <c r="J98" s="96">
        <f>J134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107</v>
      </c>
    </row>
    <row r="99" s="9" customFormat="1" ht="24.96" customHeight="1">
      <c r="A99" s="9"/>
      <c r="B99" s="148"/>
      <c r="C99" s="9"/>
      <c r="D99" s="149" t="s">
        <v>108</v>
      </c>
      <c r="E99" s="150"/>
      <c r="F99" s="150"/>
      <c r="G99" s="150"/>
      <c r="H99" s="150"/>
      <c r="I99" s="150"/>
      <c r="J99" s="151">
        <f>J135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1257</v>
      </c>
      <c r="E100" s="154"/>
      <c r="F100" s="154"/>
      <c r="G100" s="154"/>
      <c r="H100" s="154"/>
      <c r="I100" s="154"/>
      <c r="J100" s="155">
        <f>J136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2"/>
      <c r="C101" s="10"/>
      <c r="D101" s="153" t="s">
        <v>1258</v>
      </c>
      <c r="E101" s="154"/>
      <c r="F101" s="154"/>
      <c r="G101" s="154"/>
      <c r="H101" s="154"/>
      <c r="I101" s="154"/>
      <c r="J101" s="155">
        <f>J137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2"/>
      <c r="C102" s="10"/>
      <c r="D102" s="153" t="s">
        <v>1259</v>
      </c>
      <c r="E102" s="154"/>
      <c r="F102" s="154"/>
      <c r="G102" s="154"/>
      <c r="H102" s="154"/>
      <c r="I102" s="154"/>
      <c r="J102" s="155">
        <f>J142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2"/>
      <c r="C103" s="10"/>
      <c r="D103" s="153" t="s">
        <v>1260</v>
      </c>
      <c r="E103" s="154"/>
      <c r="F103" s="154"/>
      <c r="G103" s="154"/>
      <c r="H103" s="154"/>
      <c r="I103" s="154"/>
      <c r="J103" s="155">
        <f>J147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1261</v>
      </c>
      <c r="E104" s="154"/>
      <c r="F104" s="154"/>
      <c r="G104" s="154"/>
      <c r="H104" s="154"/>
      <c r="I104" s="154"/>
      <c r="J104" s="155">
        <f>J152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2"/>
      <c r="C105" s="10"/>
      <c r="D105" s="153" t="s">
        <v>1262</v>
      </c>
      <c r="E105" s="154"/>
      <c r="F105" s="154"/>
      <c r="G105" s="154"/>
      <c r="H105" s="154"/>
      <c r="I105" s="154"/>
      <c r="J105" s="155">
        <f>J153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2"/>
      <c r="C106" s="10"/>
      <c r="D106" s="153" t="s">
        <v>1263</v>
      </c>
      <c r="E106" s="154"/>
      <c r="F106" s="154"/>
      <c r="G106" s="154"/>
      <c r="H106" s="154"/>
      <c r="I106" s="154"/>
      <c r="J106" s="155">
        <f>J156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2"/>
      <c r="C107" s="10"/>
      <c r="D107" s="153" t="s">
        <v>1264</v>
      </c>
      <c r="E107" s="154"/>
      <c r="F107" s="154"/>
      <c r="G107" s="154"/>
      <c r="H107" s="154"/>
      <c r="I107" s="154"/>
      <c r="J107" s="155">
        <f>J159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2"/>
      <c r="C108" s="10"/>
      <c r="D108" s="153" t="s">
        <v>1265</v>
      </c>
      <c r="E108" s="154"/>
      <c r="F108" s="154"/>
      <c r="G108" s="154"/>
      <c r="H108" s="154"/>
      <c r="I108" s="154"/>
      <c r="J108" s="155">
        <f>J162</f>
        <v>0</v>
      </c>
      <c r="K108" s="10"/>
      <c r="L108" s="152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2"/>
      <c r="C109" s="10"/>
      <c r="D109" s="153" t="s">
        <v>1266</v>
      </c>
      <c r="E109" s="154"/>
      <c r="F109" s="154"/>
      <c r="G109" s="154"/>
      <c r="H109" s="154"/>
      <c r="I109" s="154"/>
      <c r="J109" s="155">
        <f>J177</f>
        <v>0</v>
      </c>
      <c r="K109" s="10"/>
      <c r="L109" s="152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2"/>
      <c r="C110" s="10"/>
      <c r="D110" s="153" t="s">
        <v>1267</v>
      </c>
      <c r="E110" s="154"/>
      <c r="F110" s="154"/>
      <c r="G110" s="154"/>
      <c r="H110" s="154"/>
      <c r="I110" s="154"/>
      <c r="J110" s="155">
        <f>J178</f>
        <v>0</v>
      </c>
      <c r="K110" s="10"/>
      <c r="L110" s="152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2"/>
      <c r="C111" s="10"/>
      <c r="D111" s="153" t="s">
        <v>1268</v>
      </c>
      <c r="E111" s="154"/>
      <c r="F111" s="154"/>
      <c r="G111" s="154"/>
      <c r="H111" s="154"/>
      <c r="I111" s="154"/>
      <c r="J111" s="155">
        <f>J181</f>
        <v>0</v>
      </c>
      <c r="K111" s="10"/>
      <c r="L111" s="152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2"/>
      <c r="C112" s="10"/>
      <c r="D112" s="153" t="s">
        <v>1269</v>
      </c>
      <c r="E112" s="154"/>
      <c r="F112" s="154"/>
      <c r="G112" s="154"/>
      <c r="H112" s="154"/>
      <c r="I112" s="154"/>
      <c r="J112" s="155">
        <f>J182</f>
        <v>0</v>
      </c>
      <c r="K112" s="10"/>
      <c r="L112" s="152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8" s="2" customFormat="1" ht="6.96" customHeight="1">
      <c r="A118" s="38"/>
      <c r="B118" s="62"/>
      <c r="C118" s="63"/>
      <c r="D118" s="63"/>
      <c r="E118" s="63"/>
      <c r="F118" s="63"/>
      <c r="G118" s="63"/>
      <c r="H118" s="63"/>
      <c r="I118" s="63"/>
      <c r="J118" s="63"/>
      <c r="K118" s="63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4.96" customHeight="1">
      <c r="A119" s="38"/>
      <c r="B119" s="39"/>
      <c r="C119" s="23" t="s">
        <v>118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6.96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2" t="s">
        <v>16</v>
      </c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38"/>
      <c r="D122" s="38"/>
      <c r="E122" s="129" t="str">
        <f>E7</f>
        <v>BRNO, STŘEDOVA - drobná rekonstrukce na kanalizační síti</v>
      </c>
      <c r="F122" s="32"/>
      <c r="G122" s="32"/>
      <c r="H122" s="32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" customFormat="1" ht="12" customHeight="1">
      <c r="B123" s="22"/>
      <c r="C123" s="32" t="s">
        <v>99</v>
      </c>
      <c r="L123" s="22"/>
    </row>
    <row r="124" s="2" customFormat="1" ht="16.5" customHeight="1">
      <c r="A124" s="38"/>
      <c r="B124" s="39"/>
      <c r="C124" s="38"/>
      <c r="D124" s="38"/>
      <c r="E124" s="129" t="s">
        <v>100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101</v>
      </c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38"/>
      <c r="D126" s="38"/>
      <c r="E126" s="67" t="str">
        <f>E11</f>
        <v>004 - SO 090 Ostatní a vedlejší náklady</v>
      </c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20</v>
      </c>
      <c r="D128" s="38"/>
      <c r="E128" s="38"/>
      <c r="F128" s="27" t="str">
        <f>F14</f>
        <v xml:space="preserve"> </v>
      </c>
      <c r="G128" s="38"/>
      <c r="H128" s="38"/>
      <c r="I128" s="32" t="s">
        <v>22</v>
      </c>
      <c r="J128" s="69" t="str">
        <f>IF(J14="","",J14)</f>
        <v>23. 5. 2021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25.65" customHeight="1">
      <c r="A130" s="38"/>
      <c r="B130" s="39"/>
      <c r="C130" s="32" t="s">
        <v>24</v>
      </c>
      <c r="D130" s="38"/>
      <c r="E130" s="38"/>
      <c r="F130" s="27" t="str">
        <f>E17</f>
        <v>Statutární město Brno</v>
      </c>
      <c r="G130" s="38"/>
      <c r="H130" s="38"/>
      <c r="I130" s="32" t="s">
        <v>30</v>
      </c>
      <c r="J130" s="36" t="str">
        <f>E23</f>
        <v>Sweco Hydroprojekt a.s., divize Morava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28</v>
      </c>
      <c r="D131" s="38"/>
      <c r="E131" s="38"/>
      <c r="F131" s="27" t="str">
        <f>IF(E20="","",E20)</f>
        <v>Vyplň údaj</v>
      </c>
      <c r="G131" s="38"/>
      <c r="H131" s="38"/>
      <c r="I131" s="32" t="s">
        <v>33</v>
      </c>
      <c r="J131" s="36" t="str">
        <f>E26</f>
        <v xml:space="preserve"> </v>
      </c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0.32" customHeight="1">
      <c r="A132" s="38"/>
      <c r="B132" s="39"/>
      <c r="C132" s="38"/>
      <c r="D132" s="38"/>
      <c r="E132" s="38"/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11" customFormat="1" ht="29.28" customHeight="1">
      <c r="A133" s="156"/>
      <c r="B133" s="157"/>
      <c r="C133" s="158" t="s">
        <v>119</v>
      </c>
      <c r="D133" s="159" t="s">
        <v>60</v>
      </c>
      <c r="E133" s="159" t="s">
        <v>56</v>
      </c>
      <c r="F133" s="159" t="s">
        <v>57</v>
      </c>
      <c r="G133" s="159" t="s">
        <v>120</v>
      </c>
      <c r="H133" s="159" t="s">
        <v>121</v>
      </c>
      <c r="I133" s="159" t="s">
        <v>122</v>
      </c>
      <c r="J133" s="159" t="s">
        <v>105</v>
      </c>
      <c r="K133" s="160" t="s">
        <v>123</v>
      </c>
      <c r="L133" s="161"/>
      <c r="M133" s="86" t="s">
        <v>1</v>
      </c>
      <c r="N133" s="87" t="s">
        <v>39</v>
      </c>
      <c r="O133" s="87" t="s">
        <v>124</v>
      </c>
      <c r="P133" s="87" t="s">
        <v>125</v>
      </c>
      <c r="Q133" s="87" t="s">
        <v>126</v>
      </c>
      <c r="R133" s="87" t="s">
        <v>127</v>
      </c>
      <c r="S133" s="87" t="s">
        <v>128</v>
      </c>
      <c r="T133" s="88" t="s">
        <v>129</v>
      </c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</row>
    <row r="134" s="2" customFormat="1" ht="22.8" customHeight="1">
      <c r="A134" s="38"/>
      <c r="B134" s="39"/>
      <c r="C134" s="93" t="s">
        <v>130</v>
      </c>
      <c r="D134" s="38"/>
      <c r="E134" s="38"/>
      <c r="F134" s="38"/>
      <c r="G134" s="38"/>
      <c r="H134" s="38"/>
      <c r="I134" s="38"/>
      <c r="J134" s="162">
        <f>BK134</f>
        <v>0</v>
      </c>
      <c r="K134" s="38"/>
      <c r="L134" s="39"/>
      <c r="M134" s="89"/>
      <c r="N134" s="73"/>
      <c r="O134" s="90"/>
      <c r="P134" s="163">
        <f>P135</f>
        <v>0</v>
      </c>
      <c r="Q134" s="90"/>
      <c r="R134" s="163">
        <f>R135</f>
        <v>0</v>
      </c>
      <c r="S134" s="90"/>
      <c r="T134" s="164">
        <f>T135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74</v>
      </c>
      <c r="AU134" s="19" t="s">
        <v>107</v>
      </c>
      <c r="BK134" s="165">
        <f>BK135</f>
        <v>0</v>
      </c>
    </row>
    <row r="135" s="12" customFormat="1" ht="25.92" customHeight="1">
      <c r="A135" s="12"/>
      <c r="B135" s="166"/>
      <c r="C135" s="12"/>
      <c r="D135" s="167" t="s">
        <v>74</v>
      </c>
      <c r="E135" s="168" t="s">
        <v>131</v>
      </c>
      <c r="F135" s="168" t="s">
        <v>132</v>
      </c>
      <c r="G135" s="12"/>
      <c r="H135" s="12"/>
      <c r="I135" s="169"/>
      <c r="J135" s="170">
        <f>BK135</f>
        <v>0</v>
      </c>
      <c r="K135" s="12"/>
      <c r="L135" s="166"/>
      <c r="M135" s="171"/>
      <c r="N135" s="172"/>
      <c r="O135" s="172"/>
      <c r="P135" s="173">
        <f>P136+P152+P177+P181</f>
        <v>0</v>
      </c>
      <c r="Q135" s="172"/>
      <c r="R135" s="173">
        <f>R136+R152+R177+R181</f>
        <v>0</v>
      </c>
      <c r="S135" s="172"/>
      <c r="T135" s="174">
        <f>T136+T152+T177+T181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7" t="s">
        <v>81</v>
      </c>
      <c r="AT135" s="175" t="s">
        <v>74</v>
      </c>
      <c r="AU135" s="175" t="s">
        <v>75</v>
      </c>
      <c r="AY135" s="167" t="s">
        <v>133</v>
      </c>
      <c r="BK135" s="176">
        <f>BK136+BK152+BK177+BK181</f>
        <v>0</v>
      </c>
    </row>
    <row r="136" s="12" customFormat="1" ht="22.8" customHeight="1">
      <c r="A136" s="12"/>
      <c r="B136" s="166"/>
      <c r="C136" s="12"/>
      <c r="D136" s="167" t="s">
        <v>74</v>
      </c>
      <c r="E136" s="177" t="s">
        <v>1270</v>
      </c>
      <c r="F136" s="177" t="s">
        <v>1271</v>
      </c>
      <c r="G136" s="12"/>
      <c r="H136" s="12"/>
      <c r="I136" s="169"/>
      <c r="J136" s="178">
        <f>BK136</f>
        <v>0</v>
      </c>
      <c r="K136" s="12"/>
      <c r="L136" s="166"/>
      <c r="M136" s="171"/>
      <c r="N136" s="172"/>
      <c r="O136" s="172"/>
      <c r="P136" s="173">
        <f>P137+P142+P147</f>
        <v>0</v>
      </c>
      <c r="Q136" s="172"/>
      <c r="R136" s="173">
        <f>R137+R142+R147</f>
        <v>0</v>
      </c>
      <c r="S136" s="172"/>
      <c r="T136" s="174">
        <f>T137+T142+T147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7" t="s">
        <v>81</v>
      </c>
      <c r="AT136" s="175" t="s">
        <v>74</v>
      </c>
      <c r="AU136" s="175" t="s">
        <v>81</v>
      </c>
      <c r="AY136" s="167" t="s">
        <v>133</v>
      </c>
      <c r="BK136" s="176">
        <f>BK137+BK142+BK147</f>
        <v>0</v>
      </c>
    </row>
    <row r="137" s="12" customFormat="1" ht="20.88" customHeight="1">
      <c r="A137" s="12"/>
      <c r="B137" s="166"/>
      <c r="C137" s="12"/>
      <c r="D137" s="167" t="s">
        <v>74</v>
      </c>
      <c r="E137" s="177" t="s">
        <v>1272</v>
      </c>
      <c r="F137" s="177" t="s">
        <v>1273</v>
      </c>
      <c r="G137" s="12"/>
      <c r="H137" s="12"/>
      <c r="I137" s="169"/>
      <c r="J137" s="178">
        <f>BK137</f>
        <v>0</v>
      </c>
      <c r="K137" s="12"/>
      <c r="L137" s="166"/>
      <c r="M137" s="171"/>
      <c r="N137" s="172"/>
      <c r="O137" s="172"/>
      <c r="P137" s="173">
        <f>SUM(P138:P141)</f>
        <v>0</v>
      </c>
      <c r="Q137" s="172"/>
      <c r="R137" s="173">
        <f>SUM(R138:R141)</f>
        <v>0</v>
      </c>
      <c r="S137" s="172"/>
      <c r="T137" s="174">
        <f>SUM(T138:T141)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67" t="s">
        <v>81</v>
      </c>
      <c r="AT137" s="175" t="s">
        <v>74</v>
      </c>
      <c r="AU137" s="175" t="s">
        <v>83</v>
      </c>
      <c r="AY137" s="167" t="s">
        <v>133</v>
      </c>
      <c r="BK137" s="176">
        <f>SUM(BK138:BK141)</f>
        <v>0</v>
      </c>
    </row>
    <row r="138" s="2" customFormat="1" ht="16.5" customHeight="1">
      <c r="A138" s="38"/>
      <c r="B138" s="179"/>
      <c r="C138" s="180" t="s">
        <v>81</v>
      </c>
      <c r="D138" s="180" t="s">
        <v>135</v>
      </c>
      <c r="E138" s="181" t="s">
        <v>1274</v>
      </c>
      <c r="F138" s="182" t="s">
        <v>1275</v>
      </c>
      <c r="G138" s="183" t="s">
        <v>719</v>
      </c>
      <c r="H138" s="184">
        <v>1</v>
      </c>
      <c r="I138" s="185"/>
      <c r="J138" s="186">
        <f>ROUND(I138*H138,2)</f>
        <v>0</v>
      </c>
      <c r="K138" s="182" t="s">
        <v>1</v>
      </c>
      <c r="L138" s="39"/>
      <c r="M138" s="187" t="s">
        <v>1</v>
      </c>
      <c r="N138" s="188" t="s">
        <v>40</v>
      </c>
      <c r="O138" s="77"/>
      <c r="P138" s="189">
        <f>O138*H138</f>
        <v>0</v>
      </c>
      <c r="Q138" s="189">
        <v>0</v>
      </c>
      <c r="R138" s="189">
        <f>Q138*H138</f>
        <v>0</v>
      </c>
      <c r="S138" s="189">
        <v>0</v>
      </c>
      <c r="T138" s="190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1" t="s">
        <v>140</v>
      </c>
      <c r="AT138" s="191" t="s">
        <v>135</v>
      </c>
      <c r="AU138" s="191" t="s">
        <v>153</v>
      </c>
      <c r="AY138" s="19" t="s">
        <v>133</v>
      </c>
      <c r="BE138" s="192">
        <f>IF(N138="základní",J138,0)</f>
        <v>0</v>
      </c>
      <c r="BF138" s="192">
        <f>IF(N138="snížená",J138,0)</f>
        <v>0</v>
      </c>
      <c r="BG138" s="192">
        <f>IF(N138="zákl. přenesená",J138,0)</f>
        <v>0</v>
      </c>
      <c r="BH138" s="192">
        <f>IF(N138="sníž. přenesená",J138,0)</f>
        <v>0</v>
      </c>
      <c r="BI138" s="192">
        <f>IF(N138="nulová",J138,0)</f>
        <v>0</v>
      </c>
      <c r="BJ138" s="19" t="s">
        <v>81</v>
      </c>
      <c r="BK138" s="192">
        <f>ROUND(I138*H138,2)</f>
        <v>0</v>
      </c>
      <c r="BL138" s="19" t="s">
        <v>140</v>
      </c>
      <c r="BM138" s="191" t="s">
        <v>1276</v>
      </c>
    </row>
    <row r="139" s="2" customFormat="1">
      <c r="A139" s="38"/>
      <c r="B139" s="39"/>
      <c r="C139" s="38"/>
      <c r="D139" s="193" t="s">
        <v>142</v>
      </c>
      <c r="E139" s="38"/>
      <c r="F139" s="194" t="s">
        <v>1277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142</v>
      </c>
      <c r="AU139" s="19" t="s">
        <v>153</v>
      </c>
    </row>
    <row r="140" s="2" customFormat="1" ht="21.75" customHeight="1">
      <c r="A140" s="38"/>
      <c r="B140" s="179"/>
      <c r="C140" s="180" t="s">
        <v>83</v>
      </c>
      <c r="D140" s="180" t="s">
        <v>135</v>
      </c>
      <c r="E140" s="181" t="s">
        <v>1278</v>
      </c>
      <c r="F140" s="182" t="s">
        <v>1279</v>
      </c>
      <c r="G140" s="183" t="s">
        <v>719</v>
      </c>
      <c r="H140" s="184">
        <v>1</v>
      </c>
      <c r="I140" s="185"/>
      <c r="J140" s="186">
        <f>ROUND(I140*H140,2)</f>
        <v>0</v>
      </c>
      <c r="K140" s="182" t="s">
        <v>1</v>
      </c>
      <c r="L140" s="39"/>
      <c r="M140" s="187" t="s">
        <v>1</v>
      </c>
      <c r="N140" s="188" t="s">
        <v>40</v>
      </c>
      <c r="O140" s="77"/>
      <c r="P140" s="189">
        <f>O140*H140</f>
        <v>0</v>
      </c>
      <c r="Q140" s="189">
        <v>0</v>
      </c>
      <c r="R140" s="189">
        <f>Q140*H140</f>
        <v>0</v>
      </c>
      <c r="S140" s="189">
        <v>0</v>
      </c>
      <c r="T140" s="190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1" t="s">
        <v>140</v>
      </c>
      <c r="AT140" s="191" t="s">
        <v>135</v>
      </c>
      <c r="AU140" s="191" t="s">
        <v>153</v>
      </c>
      <c r="AY140" s="19" t="s">
        <v>133</v>
      </c>
      <c r="BE140" s="192">
        <f>IF(N140="základní",J140,0)</f>
        <v>0</v>
      </c>
      <c r="BF140" s="192">
        <f>IF(N140="snížená",J140,0)</f>
        <v>0</v>
      </c>
      <c r="BG140" s="192">
        <f>IF(N140="zákl. přenesená",J140,0)</f>
        <v>0</v>
      </c>
      <c r="BH140" s="192">
        <f>IF(N140="sníž. přenesená",J140,0)</f>
        <v>0</v>
      </c>
      <c r="BI140" s="192">
        <f>IF(N140="nulová",J140,0)</f>
        <v>0</v>
      </c>
      <c r="BJ140" s="19" t="s">
        <v>81</v>
      </c>
      <c r="BK140" s="192">
        <f>ROUND(I140*H140,2)</f>
        <v>0</v>
      </c>
      <c r="BL140" s="19" t="s">
        <v>140</v>
      </c>
      <c r="BM140" s="191" t="s">
        <v>1280</v>
      </c>
    </row>
    <row r="141" s="2" customFormat="1">
      <c r="A141" s="38"/>
      <c r="B141" s="39"/>
      <c r="C141" s="38"/>
      <c r="D141" s="193" t="s">
        <v>142</v>
      </c>
      <c r="E141" s="38"/>
      <c r="F141" s="194" t="s">
        <v>1279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142</v>
      </c>
      <c r="AU141" s="19" t="s">
        <v>153</v>
      </c>
    </row>
    <row r="142" s="12" customFormat="1" ht="20.88" customHeight="1">
      <c r="A142" s="12"/>
      <c r="B142" s="166"/>
      <c r="C142" s="12"/>
      <c r="D142" s="167" t="s">
        <v>74</v>
      </c>
      <c r="E142" s="177" t="s">
        <v>1281</v>
      </c>
      <c r="F142" s="177" t="s">
        <v>1282</v>
      </c>
      <c r="G142" s="12"/>
      <c r="H142" s="12"/>
      <c r="I142" s="169"/>
      <c r="J142" s="178">
        <f>BK142</f>
        <v>0</v>
      </c>
      <c r="K142" s="12"/>
      <c r="L142" s="166"/>
      <c r="M142" s="171"/>
      <c r="N142" s="172"/>
      <c r="O142" s="172"/>
      <c r="P142" s="173">
        <f>SUM(P143:P146)</f>
        <v>0</v>
      </c>
      <c r="Q142" s="172"/>
      <c r="R142" s="173">
        <f>SUM(R143:R146)</f>
        <v>0</v>
      </c>
      <c r="S142" s="172"/>
      <c r="T142" s="174">
        <f>SUM(T143:T146)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67" t="s">
        <v>81</v>
      </c>
      <c r="AT142" s="175" t="s">
        <v>74</v>
      </c>
      <c r="AU142" s="175" t="s">
        <v>83</v>
      </c>
      <c r="AY142" s="167" t="s">
        <v>133</v>
      </c>
      <c r="BK142" s="176">
        <f>SUM(BK143:BK146)</f>
        <v>0</v>
      </c>
    </row>
    <row r="143" s="2" customFormat="1" ht="49.05" customHeight="1">
      <c r="A143" s="38"/>
      <c r="B143" s="179"/>
      <c r="C143" s="180" t="s">
        <v>153</v>
      </c>
      <c r="D143" s="180" t="s">
        <v>135</v>
      </c>
      <c r="E143" s="181" t="s">
        <v>1283</v>
      </c>
      <c r="F143" s="182" t="s">
        <v>1284</v>
      </c>
      <c r="G143" s="183" t="s">
        <v>719</v>
      </c>
      <c r="H143" s="184">
        <v>1</v>
      </c>
      <c r="I143" s="185"/>
      <c r="J143" s="186">
        <f>ROUND(I143*H143,2)</f>
        <v>0</v>
      </c>
      <c r="K143" s="182" t="s">
        <v>1</v>
      </c>
      <c r="L143" s="39"/>
      <c r="M143" s="187" t="s">
        <v>1</v>
      </c>
      <c r="N143" s="188" t="s">
        <v>40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140</v>
      </c>
      <c r="AT143" s="191" t="s">
        <v>135</v>
      </c>
      <c r="AU143" s="191" t="s">
        <v>153</v>
      </c>
      <c r="AY143" s="19" t="s">
        <v>133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81</v>
      </c>
      <c r="BK143" s="192">
        <f>ROUND(I143*H143,2)</f>
        <v>0</v>
      </c>
      <c r="BL143" s="19" t="s">
        <v>140</v>
      </c>
      <c r="BM143" s="191" t="s">
        <v>1285</v>
      </c>
    </row>
    <row r="144" s="2" customFormat="1">
      <c r="A144" s="38"/>
      <c r="B144" s="39"/>
      <c r="C144" s="38"/>
      <c r="D144" s="193" t="s">
        <v>142</v>
      </c>
      <c r="E144" s="38"/>
      <c r="F144" s="194" t="s">
        <v>1284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142</v>
      </c>
      <c r="AU144" s="19" t="s">
        <v>153</v>
      </c>
    </row>
    <row r="145" s="2" customFormat="1" ht="24.15" customHeight="1">
      <c r="A145" s="38"/>
      <c r="B145" s="179"/>
      <c r="C145" s="180" t="s">
        <v>140</v>
      </c>
      <c r="D145" s="180" t="s">
        <v>135</v>
      </c>
      <c r="E145" s="181" t="s">
        <v>1286</v>
      </c>
      <c r="F145" s="182" t="s">
        <v>1287</v>
      </c>
      <c r="G145" s="183" t="s">
        <v>719</v>
      </c>
      <c r="H145" s="184">
        <v>1</v>
      </c>
      <c r="I145" s="185"/>
      <c r="J145" s="186">
        <f>ROUND(I145*H145,2)</f>
        <v>0</v>
      </c>
      <c r="K145" s="182" t="s">
        <v>1</v>
      </c>
      <c r="L145" s="39"/>
      <c r="M145" s="187" t="s">
        <v>1</v>
      </c>
      <c r="N145" s="188" t="s">
        <v>40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140</v>
      </c>
      <c r="AT145" s="191" t="s">
        <v>135</v>
      </c>
      <c r="AU145" s="191" t="s">
        <v>153</v>
      </c>
      <c r="AY145" s="19" t="s">
        <v>133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81</v>
      </c>
      <c r="BK145" s="192">
        <f>ROUND(I145*H145,2)</f>
        <v>0</v>
      </c>
      <c r="BL145" s="19" t="s">
        <v>140</v>
      </c>
      <c r="BM145" s="191" t="s">
        <v>1288</v>
      </c>
    </row>
    <row r="146" s="2" customFormat="1">
      <c r="A146" s="38"/>
      <c r="B146" s="39"/>
      <c r="C146" s="38"/>
      <c r="D146" s="193" t="s">
        <v>142</v>
      </c>
      <c r="E146" s="38"/>
      <c r="F146" s="194" t="s">
        <v>1287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142</v>
      </c>
      <c r="AU146" s="19" t="s">
        <v>153</v>
      </c>
    </row>
    <row r="147" s="12" customFormat="1" ht="20.88" customHeight="1">
      <c r="A147" s="12"/>
      <c r="B147" s="166"/>
      <c r="C147" s="12"/>
      <c r="D147" s="167" t="s">
        <v>74</v>
      </c>
      <c r="E147" s="177" t="s">
        <v>1289</v>
      </c>
      <c r="F147" s="177" t="s">
        <v>1290</v>
      </c>
      <c r="G147" s="12"/>
      <c r="H147" s="12"/>
      <c r="I147" s="169"/>
      <c r="J147" s="178">
        <f>BK147</f>
        <v>0</v>
      </c>
      <c r="K147" s="12"/>
      <c r="L147" s="166"/>
      <c r="M147" s="171"/>
      <c r="N147" s="172"/>
      <c r="O147" s="172"/>
      <c r="P147" s="173">
        <f>SUM(P148:P151)</f>
        <v>0</v>
      </c>
      <c r="Q147" s="172"/>
      <c r="R147" s="173">
        <f>SUM(R148:R151)</f>
        <v>0</v>
      </c>
      <c r="S147" s="172"/>
      <c r="T147" s="174">
        <f>SUM(T148:T151)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67" t="s">
        <v>81</v>
      </c>
      <c r="AT147" s="175" t="s">
        <v>74</v>
      </c>
      <c r="AU147" s="175" t="s">
        <v>83</v>
      </c>
      <c r="AY147" s="167" t="s">
        <v>133</v>
      </c>
      <c r="BK147" s="176">
        <f>SUM(BK148:BK151)</f>
        <v>0</v>
      </c>
    </row>
    <row r="148" s="2" customFormat="1" ht="21.75" customHeight="1">
      <c r="A148" s="38"/>
      <c r="B148" s="179"/>
      <c r="C148" s="180" t="s">
        <v>170</v>
      </c>
      <c r="D148" s="180" t="s">
        <v>135</v>
      </c>
      <c r="E148" s="181" t="s">
        <v>1291</v>
      </c>
      <c r="F148" s="182" t="s">
        <v>1292</v>
      </c>
      <c r="G148" s="183" t="s">
        <v>719</v>
      </c>
      <c r="H148" s="184">
        <v>1</v>
      </c>
      <c r="I148" s="185"/>
      <c r="J148" s="186">
        <f>ROUND(I148*H148,2)</f>
        <v>0</v>
      </c>
      <c r="K148" s="182" t="s">
        <v>1</v>
      </c>
      <c r="L148" s="39"/>
      <c r="M148" s="187" t="s">
        <v>1</v>
      </c>
      <c r="N148" s="188" t="s">
        <v>40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140</v>
      </c>
      <c r="AT148" s="191" t="s">
        <v>135</v>
      </c>
      <c r="AU148" s="191" t="s">
        <v>153</v>
      </c>
      <c r="AY148" s="19" t="s">
        <v>133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81</v>
      </c>
      <c r="BK148" s="192">
        <f>ROUND(I148*H148,2)</f>
        <v>0</v>
      </c>
      <c r="BL148" s="19" t="s">
        <v>140</v>
      </c>
      <c r="BM148" s="191" t="s">
        <v>1293</v>
      </c>
    </row>
    <row r="149" s="2" customFormat="1">
      <c r="A149" s="38"/>
      <c r="B149" s="39"/>
      <c r="C149" s="38"/>
      <c r="D149" s="193" t="s">
        <v>142</v>
      </c>
      <c r="E149" s="38"/>
      <c r="F149" s="194" t="s">
        <v>1292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142</v>
      </c>
      <c r="AU149" s="19" t="s">
        <v>153</v>
      </c>
    </row>
    <row r="150" s="2" customFormat="1" ht="62.7" customHeight="1">
      <c r="A150" s="38"/>
      <c r="B150" s="179"/>
      <c r="C150" s="180" t="s">
        <v>175</v>
      </c>
      <c r="D150" s="180" t="s">
        <v>135</v>
      </c>
      <c r="E150" s="181" t="s">
        <v>1294</v>
      </c>
      <c r="F150" s="182" t="s">
        <v>1295</v>
      </c>
      <c r="G150" s="183" t="s">
        <v>719</v>
      </c>
      <c r="H150" s="184">
        <v>1</v>
      </c>
      <c r="I150" s="185"/>
      <c r="J150" s="186">
        <f>ROUND(I150*H150,2)</f>
        <v>0</v>
      </c>
      <c r="K150" s="182" t="s">
        <v>1</v>
      </c>
      <c r="L150" s="39"/>
      <c r="M150" s="187" t="s">
        <v>1</v>
      </c>
      <c r="N150" s="188" t="s">
        <v>40</v>
      </c>
      <c r="O150" s="77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1" t="s">
        <v>140</v>
      </c>
      <c r="AT150" s="191" t="s">
        <v>135</v>
      </c>
      <c r="AU150" s="191" t="s">
        <v>153</v>
      </c>
      <c r="AY150" s="19" t="s">
        <v>133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81</v>
      </c>
      <c r="BK150" s="192">
        <f>ROUND(I150*H150,2)</f>
        <v>0</v>
      </c>
      <c r="BL150" s="19" t="s">
        <v>140</v>
      </c>
      <c r="BM150" s="191" t="s">
        <v>1296</v>
      </c>
    </row>
    <row r="151" s="2" customFormat="1">
      <c r="A151" s="38"/>
      <c r="B151" s="39"/>
      <c r="C151" s="38"/>
      <c r="D151" s="193" t="s">
        <v>142</v>
      </c>
      <c r="E151" s="38"/>
      <c r="F151" s="194" t="s">
        <v>1297</v>
      </c>
      <c r="G151" s="38"/>
      <c r="H151" s="38"/>
      <c r="I151" s="195"/>
      <c r="J151" s="38"/>
      <c r="K151" s="38"/>
      <c r="L151" s="39"/>
      <c r="M151" s="196"/>
      <c r="N151" s="197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142</v>
      </c>
      <c r="AU151" s="19" t="s">
        <v>153</v>
      </c>
    </row>
    <row r="152" s="12" customFormat="1" ht="22.8" customHeight="1">
      <c r="A152" s="12"/>
      <c r="B152" s="166"/>
      <c r="C152" s="12"/>
      <c r="D152" s="167" t="s">
        <v>74</v>
      </c>
      <c r="E152" s="177" t="s">
        <v>1298</v>
      </c>
      <c r="F152" s="177" t="s">
        <v>1299</v>
      </c>
      <c r="G152" s="12"/>
      <c r="H152" s="12"/>
      <c r="I152" s="169"/>
      <c r="J152" s="178">
        <f>BK152</f>
        <v>0</v>
      </c>
      <c r="K152" s="12"/>
      <c r="L152" s="166"/>
      <c r="M152" s="171"/>
      <c r="N152" s="172"/>
      <c r="O152" s="172"/>
      <c r="P152" s="173">
        <f>P153+P156+P159+P162</f>
        <v>0</v>
      </c>
      <c r="Q152" s="172"/>
      <c r="R152" s="173">
        <f>R153+R156+R159+R162</f>
        <v>0</v>
      </c>
      <c r="S152" s="172"/>
      <c r="T152" s="174">
        <f>T153+T156+T159+T162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7" t="s">
        <v>81</v>
      </c>
      <c r="AT152" s="175" t="s">
        <v>74</v>
      </c>
      <c r="AU152" s="175" t="s">
        <v>81</v>
      </c>
      <c r="AY152" s="167" t="s">
        <v>133</v>
      </c>
      <c r="BK152" s="176">
        <f>BK153+BK156+BK159+BK162</f>
        <v>0</v>
      </c>
    </row>
    <row r="153" s="12" customFormat="1" ht="20.88" customHeight="1">
      <c r="A153" s="12"/>
      <c r="B153" s="166"/>
      <c r="C153" s="12"/>
      <c r="D153" s="167" t="s">
        <v>74</v>
      </c>
      <c r="E153" s="177" t="s">
        <v>1300</v>
      </c>
      <c r="F153" s="177" t="s">
        <v>1301</v>
      </c>
      <c r="G153" s="12"/>
      <c r="H153" s="12"/>
      <c r="I153" s="169"/>
      <c r="J153" s="178">
        <f>BK153</f>
        <v>0</v>
      </c>
      <c r="K153" s="12"/>
      <c r="L153" s="166"/>
      <c r="M153" s="171"/>
      <c r="N153" s="172"/>
      <c r="O153" s="172"/>
      <c r="P153" s="173">
        <f>SUM(P154:P155)</f>
        <v>0</v>
      </c>
      <c r="Q153" s="172"/>
      <c r="R153" s="173">
        <f>SUM(R154:R155)</f>
        <v>0</v>
      </c>
      <c r="S153" s="172"/>
      <c r="T153" s="174">
        <f>SUM(T154:T155)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7" t="s">
        <v>81</v>
      </c>
      <c r="AT153" s="175" t="s">
        <v>74</v>
      </c>
      <c r="AU153" s="175" t="s">
        <v>83</v>
      </c>
      <c r="AY153" s="167" t="s">
        <v>133</v>
      </c>
      <c r="BK153" s="176">
        <f>SUM(BK154:BK155)</f>
        <v>0</v>
      </c>
    </row>
    <row r="154" s="2" customFormat="1" ht="16.5" customHeight="1">
      <c r="A154" s="38"/>
      <c r="B154" s="179"/>
      <c r="C154" s="180" t="s">
        <v>192</v>
      </c>
      <c r="D154" s="180" t="s">
        <v>135</v>
      </c>
      <c r="E154" s="181" t="s">
        <v>1302</v>
      </c>
      <c r="F154" s="182" t="s">
        <v>1303</v>
      </c>
      <c r="G154" s="183" t="s">
        <v>719</v>
      </c>
      <c r="H154" s="184">
        <v>1</v>
      </c>
      <c r="I154" s="185"/>
      <c r="J154" s="186">
        <f>ROUND(I154*H154,2)</f>
        <v>0</v>
      </c>
      <c r="K154" s="182" t="s">
        <v>1</v>
      </c>
      <c r="L154" s="39"/>
      <c r="M154" s="187" t="s">
        <v>1</v>
      </c>
      <c r="N154" s="188" t="s">
        <v>40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140</v>
      </c>
      <c r="AT154" s="191" t="s">
        <v>135</v>
      </c>
      <c r="AU154" s="191" t="s">
        <v>153</v>
      </c>
      <c r="AY154" s="19" t="s">
        <v>133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81</v>
      </c>
      <c r="BK154" s="192">
        <f>ROUND(I154*H154,2)</f>
        <v>0</v>
      </c>
      <c r="BL154" s="19" t="s">
        <v>140</v>
      </c>
      <c r="BM154" s="191" t="s">
        <v>1304</v>
      </c>
    </row>
    <row r="155" s="2" customFormat="1">
      <c r="A155" s="38"/>
      <c r="B155" s="39"/>
      <c r="C155" s="38"/>
      <c r="D155" s="193" t="s">
        <v>142</v>
      </c>
      <c r="E155" s="38"/>
      <c r="F155" s="194" t="s">
        <v>1305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142</v>
      </c>
      <c r="AU155" s="19" t="s">
        <v>153</v>
      </c>
    </row>
    <row r="156" s="12" customFormat="1" ht="20.88" customHeight="1">
      <c r="A156" s="12"/>
      <c r="B156" s="166"/>
      <c r="C156" s="12"/>
      <c r="D156" s="167" t="s">
        <v>74</v>
      </c>
      <c r="E156" s="177" t="s">
        <v>1306</v>
      </c>
      <c r="F156" s="177" t="s">
        <v>1307</v>
      </c>
      <c r="G156" s="12"/>
      <c r="H156" s="12"/>
      <c r="I156" s="169"/>
      <c r="J156" s="178">
        <f>BK156</f>
        <v>0</v>
      </c>
      <c r="K156" s="12"/>
      <c r="L156" s="166"/>
      <c r="M156" s="171"/>
      <c r="N156" s="172"/>
      <c r="O156" s="172"/>
      <c r="P156" s="173">
        <f>SUM(P157:P158)</f>
        <v>0</v>
      </c>
      <c r="Q156" s="172"/>
      <c r="R156" s="173">
        <f>SUM(R157:R158)</f>
        <v>0</v>
      </c>
      <c r="S156" s="172"/>
      <c r="T156" s="174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7" t="s">
        <v>81</v>
      </c>
      <c r="AT156" s="175" t="s">
        <v>74</v>
      </c>
      <c r="AU156" s="175" t="s">
        <v>83</v>
      </c>
      <c r="AY156" s="167" t="s">
        <v>133</v>
      </c>
      <c r="BK156" s="176">
        <f>SUM(BK157:BK158)</f>
        <v>0</v>
      </c>
    </row>
    <row r="157" s="2" customFormat="1" ht="24.15" customHeight="1">
      <c r="A157" s="38"/>
      <c r="B157" s="179"/>
      <c r="C157" s="180" t="s">
        <v>197</v>
      </c>
      <c r="D157" s="180" t="s">
        <v>135</v>
      </c>
      <c r="E157" s="181" t="s">
        <v>1308</v>
      </c>
      <c r="F157" s="182" t="s">
        <v>1309</v>
      </c>
      <c r="G157" s="183" t="s">
        <v>719</v>
      </c>
      <c r="H157" s="184">
        <v>1</v>
      </c>
      <c r="I157" s="185"/>
      <c r="J157" s="186">
        <f>ROUND(I157*H157,2)</f>
        <v>0</v>
      </c>
      <c r="K157" s="182" t="s">
        <v>1</v>
      </c>
      <c r="L157" s="39"/>
      <c r="M157" s="187" t="s">
        <v>1</v>
      </c>
      <c r="N157" s="188" t="s">
        <v>40</v>
      </c>
      <c r="O157" s="77"/>
      <c r="P157" s="189">
        <f>O157*H157</f>
        <v>0</v>
      </c>
      <c r="Q157" s="189">
        <v>0</v>
      </c>
      <c r="R157" s="189">
        <f>Q157*H157</f>
        <v>0</v>
      </c>
      <c r="S157" s="189">
        <v>0</v>
      </c>
      <c r="T157" s="190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1" t="s">
        <v>140</v>
      </c>
      <c r="AT157" s="191" t="s">
        <v>135</v>
      </c>
      <c r="AU157" s="191" t="s">
        <v>153</v>
      </c>
      <c r="AY157" s="19" t="s">
        <v>133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81</v>
      </c>
      <c r="BK157" s="192">
        <f>ROUND(I157*H157,2)</f>
        <v>0</v>
      </c>
      <c r="BL157" s="19" t="s">
        <v>140</v>
      </c>
      <c r="BM157" s="191" t="s">
        <v>1310</v>
      </c>
    </row>
    <row r="158" s="2" customFormat="1">
      <c r="A158" s="38"/>
      <c r="B158" s="39"/>
      <c r="C158" s="38"/>
      <c r="D158" s="193" t="s">
        <v>142</v>
      </c>
      <c r="E158" s="38"/>
      <c r="F158" s="194" t="s">
        <v>1309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142</v>
      </c>
      <c r="AU158" s="19" t="s">
        <v>153</v>
      </c>
    </row>
    <row r="159" s="12" customFormat="1" ht="20.88" customHeight="1">
      <c r="A159" s="12"/>
      <c r="B159" s="166"/>
      <c r="C159" s="12"/>
      <c r="D159" s="167" t="s">
        <v>74</v>
      </c>
      <c r="E159" s="177" t="s">
        <v>1311</v>
      </c>
      <c r="F159" s="177" t="s">
        <v>1312</v>
      </c>
      <c r="G159" s="12"/>
      <c r="H159" s="12"/>
      <c r="I159" s="169"/>
      <c r="J159" s="178">
        <f>BK159</f>
        <v>0</v>
      </c>
      <c r="K159" s="12"/>
      <c r="L159" s="166"/>
      <c r="M159" s="171"/>
      <c r="N159" s="172"/>
      <c r="O159" s="172"/>
      <c r="P159" s="173">
        <f>SUM(P160:P161)</f>
        <v>0</v>
      </c>
      <c r="Q159" s="172"/>
      <c r="R159" s="173">
        <f>SUM(R160:R161)</f>
        <v>0</v>
      </c>
      <c r="S159" s="172"/>
      <c r="T159" s="174">
        <f>SUM(T160:T161)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167" t="s">
        <v>81</v>
      </c>
      <c r="AT159" s="175" t="s">
        <v>74</v>
      </c>
      <c r="AU159" s="175" t="s">
        <v>83</v>
      </c>
      <c r="AY159" s="167" t="s">
        <v>133</v>
      </c>
      <c r="BK159" s="176">
        <f>SUM(BK160:BK161)</f>
        <v>0</v>
      </c>
    </row>
    <row r="160" s="2" customFormat="1" ht="21.75" customHeight="1">
      <c r="A160" s="38"/>
      <c r="B160" s="179"/>
      <c r="C160" s="180" t="s">
        <v>202</v>
      </c>
      <c r="D160" s="180" t="s">
        <v>135</v>
      </c>
      <c r="E160" s="181" t="s">
        <v>1313</v>
      </c>
      <c r="F160" s="182" t="s">
        <v>1314</v>
      </c>
      <c r="G160" s="183" t="s">
        <v>719</v>
      </c>
      <c r="H160" s="184">
        <v>1</v>
      </c>
      <c r="I160" s="185"/>
      <c r="J160" s="186">
        <f>ROUND(I160*H160,2)</f>
        <v>0</v>
      </c>
      <c r="K160" s="182" t="s">
        <v>1</v>
      </c>
      <c r="L160" s="39"/>
      <c r="M160" s="187" t="s">
        <v>1</v>
      </c>
      <c r="N160" s="188" t="s">
        <v>40</v>
      </c>
      <c r="O160" s="77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1" t="s">
        <v>140</v>
      </c>
      <c r="AT160" s="191" t="s">
        <v>135</v>
      </c>
      <c r="AU160" s="191" t="s">
        <v>153</v>
      </c>
      <c r="AY160" s="19" t="s">
        <v>133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81</v>
      </c>
      <c r="BK160" s="192">
        <f>ROUND(I160*H160,2)</f>
        <v>0</v>
      </c>
      <c r="BL160" s="19" t="s">
        <v>140</v>
      </c>
      <c r="BM160" s="191" t="s">
        <v>1315</v>
      </c>
    </row>
    <row r="161" s="2" customFormat="1">
      <c r="A161" s="38"/>
      <c r="B161" s="39"/>
      <c r="C161" s="38"/>
      <c r="D161" s="193" t="s">
        <v>142</v>
      </c>
      <c r="E161" s="38"/>
      <c r="F161" s="194" t="s">
        <v>1314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142</v>
      </c>
      <c r="AU161" s="19" t="s">
        <v>153</v>
      </c>
    </row>
    <row r="162" s="12" customFormat="1" ht="20.88" customHeight="1">
      <c r="A162" s="12"/>
      <c r="B162" s="166"/>
      <c r="C162" s="12"/>
      <c r="D162" s="167" t="s">
        <v>74</v>
      </c>
      <c r="E162" s="177" t="s">
        <v>1316</v>
      </c>
      <c r="F162" s="177" t="s">
        <v>1317</v>
      </c>
      <c r="G162" s="12"/>
      <c r="H162" s="12"/>
      <c r="I162" s="169"/>
      <c r="J162" s="178">
        <f>BK162</f>
        <v>0</v>
      </c>
      <c r="K162" s="12"/>
      <c r="L162" s="166"/>
      <c r="M162" s="171"/>
      <c r="N162" s="172"/>
      <c r="O162" s="172"/>
      <c r="P162" s="173">
        <f>SUM(P163:P176)</f>
        <v>0</v>
      </c>
      <c r="Q162" s="172"/>
      <c r="R162" s="173">
        <f>SUM(R163:R176)</f>
        <v>0</v>
      </c>
      <c r="S162" s="172"/>
      <c r="T162" s="174">
        <f>SUM(T163:T176)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7" t="s">
        <v>81</v>
      </c>
      <c r="AT162" s="175" t="s">
        <v>74</v>
      </c>
      <c r="AU162" s="175" t="s">
        <v>83</v>
      </c>
      <c r="AY162" s="167" t="s">
        <v>133</v>
      </c>
      <c r="BK162" s="176">
        <f>SUM(BK163:BK176)</f>
        <v>0</v>
      </c>
    </row>
    <row r="163" s="2" customFormat="1" ht="24.15" customHeight="1">
      <c r="A163" s="38"/>
      <c r="B163" s="179"/>
      <c r="C163" s="180" t="s">
        <v>208</v>
      </c>
      <c r="D163" s="180" t="s">
        <v>135</v>
      </c>
      <c r="E163" s="181" t="s">
        <v>1318</v>
      </c>
      <c r="F163" s="182" t="s">
        <v>1319</v>
      </c>
      <c r="G163" s="183" t="s">
        <v>719</v>
      </c>
      <c r="H163" s="184">
        <v>1</v>
      </c>
      <c r="I163" s="185"/>
      <c r="J163" s="186">
        <f>ROUND(I163*H163,2)</f>
        <v>0</v>
      </c>
      <c r="K163" s="182" t="s">
        <v>1</v>
      </c>
      <c r="L163" s="39"/>
      <c r="M163" s="187" t="s">
        <v>1</v>
      </c>
      <c r="N163" s="188" t="s">
        <v>40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140</v>
      </c>
      <c r="AT163" s="191" t="s">
        <v>135</v>
      </c>
      <c r="AU163" s="191" t="s">
        <v>153</v>
      </c>
      <c r="AY163" s="19" t="s">
        <v>133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81</v>
      </c>
      <c r="BK163" s="192">
        <f>ROUND(I163*H163,2)</f>
        <v>0</v>
      </c>
      <c r="BL163" s="19" t="s">
        <v>140</v>
      </c>
      <c r="BM163" s="191" t="s">
        <v>1320</v>
      </c>
    </row>
    <row r="164" s="2" customFormat="1">
      <c r="A164" s="38"/>
      <c r="B164" s="39"/>
      <c r="C164" s="38"/>
      <c r="D164" s="193" t="s">
        <v>142</v>
      </c>
      <c r="E164" s="38"/>
      <c r="F164" s="194" t="s">
        <v>1321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142</v>
      </c>
      <c r="AU164" s="19" t="s">
        <v>153</v>
      </c>
    </row>
    <row r="165" s="2" customFormat="1" ht="16.5" customHeight="1">
      <c r="A165" s="38"/>
      <c r="B165" s="179"/>
      <c r="C165" s="180" t="s">
        <v>217</v>
      </c>
      <c r="D165" s="180" t="s">
        <v>135</v>
      </c>
      <c r="E165" s="181" t="s">
        <v>1322</v>
      </c>
      <c r="F165" s="182" t="s">
        <v>1323</v>
      </c>
      <c r="G165" s="183" t="s">
        <v>211</v>
      </c>
      <c r="H165" s="184">
        <v>142.5</v>
      </c>
      <c r="I165" s="185"/>
      <c r="J165" s="186">
        <f>ROUND(I165*H165,2)</f>
        <v>0</v>
      </c>
      <c r="K165" s="182" t="s">
        <v>1</v>
      </c>
      <c r="L165" s="39"/>
      <c r="M165" s="187" t="s">
        <v>1</v>
      </c>
      <c r="N165" s="188" t="s">
        <v>40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140</v>
      </c>
      <c r="AT165" s="191" t="s">
        <v>135</v>
      </c>
      <c r="AU165" s="191" t="s">
        <v>153</v>
      </c>
      <c r="AY165" s="19" t="s">
        <v>133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81</v>
      </c>
      <c r="BK165" s="192">
        <f>ROUND(I165*H165,2)</f>
        <v>0</v>
      </c>
      <c r="BL165" s="19" t="s">
        <v>140</v>
      </c>
      <c r="BM165" s="191" t="s">
        <v>1324</v>
      </c>
    </row>
    <row r="166" s="2" customFormat="1">
      <c r="A166" s="38"/>
      <c r="B166" s="39"/>
      <c r="C166" s="38"/>
      <c r="D166" s="193" t="s">
        <v>142</v>
      </c>
      <c r="E166" s="38"/>
      <c r="F166" s="194" t="s">
        <v>1323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142</v>
      </c>
      <c r="AU166" s="19" t="s">
        <v>153</v>
      </c>
    </row>
    <row r="167" s="14" customFormat="1">
      <c r="A167" s="14"/>
      <c r="B167" s="206"/>
      <c r="C167" s="14"/>
      <c r="D167" s="193" t="s">
        <v>146</v>
      </c>
      <c r="E167" s="207" t="s">
        <v>1</v>
      </c>
      <c r="F167" s="208" t="s">
        <v>1325</v>
      </c>
      <c r="G167" s="14"/>
      <c r="H167" s="209">
        <v>103.5</v>
      </c>
      <c r="I167" s="210"/>
      <c r="J167" s="14"/>
      <c r="K167" s="14"/>
      <c r="L167" s="206"/>
      <c r="M167" s="211"/>
      <c r="N167" s="212"/>
      <c r="O167" s="212"/>
      <c r="P167" s="212"/>
      <c r="Q167" s="212"/>
      <c r="R167" s="212"/>
      <c r="S167" s="212"/>
      <c r="T167" s="21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7" t="s">
        <v>146</v>
      </c>
      <c r="AU167" s="207" t="s">
        <v>153</v>
      </c>
      <c r="AV167" s="14" t="s">
        <v>83</v>
      </c>
      <c r="AW167" s="14" t="s">
        <v>32</v>
      </c>
      <c r="AX167" s="14" t="s">
        <v>75</v>
      </c>
      <c r="AY167" s="207" t="s">
        <v>133</v>
      </c>
    </row>
    <row r="168" s="14" customFormat="1">
      <c r="A168" s="14"/>
      <c r="B168" s="206"/>
      <c r="C168" s="14"/>
      <c r="D168" s="193" t="s">
        <v>146</v>
      </c>
      <c r="E168" s="207" t="s">
        <v>1</v>
      </c>
      <c r="F168" s="208" t="s">
        <v>1326</v>
      </c>
      <c r="G168" s="14"/>
      <c r="H168" s="209">
        <v>39</v>
      </c>
      <c r="I168" s="210"/>
      <c r="J168" s="14"/>
      <c r="K168" s="14"/>
      <c r="L168" s="206"/>
      <c r="M168" s="211"/>
      <c r="N168" s="212"/>
      <c r="O168" s="212"/>
      <c r="P168" s="212"/>
      <c r="Q168" s="212"/>
      <c r="R168" s="212"/>
      <c r="S168" s="212"/>
      <c r="T168" s="21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7" t="s">
        <v>146</v>
      </c>
      <c r="AU168" s="207" t="s">
        <v>153</v>
      </c>
      <c r="AV168" s="14" t="s">
        <v>83</v>
      </c>
      <c r="AW168" s="14" t="s">
        <v>32</v>
      </c>
      <c r="AX168" s="14" t="s">
        <v>75</v>
      </c>
      <c r="AY168" s="207" t="s">
        <v>133</v>
      </c>
    </row>
    <row r="169" s="15" customFormat="1">
      <c r="A169" s="15"/>
      <c r="B169" s="214"/>
      <c r="C169" s="15"/>
      <c r="D169" s="193" t="s">
        <v>146</v>
      </c>
      <c r="E169" s="215" t="s">
        <v>1</v>
      </c>
      <c r="F169" s="216" t="s">
        <v>169</v>
      </c>
      <c r="G169" s="15"/>
      <c r="H169" s="217">
        <v>142.5</v>
      </c>
      <c r="I169" s="218"/>
      <c r="J169" s="15"/>
      <c r="K169" s="15"/>
      <c r="L169" s="214"/>
      <c r="M169" s="219"/>
      <c r="N169" s="220"/>
      <c r="O169" s="220"/>
      <c r="P169" s="220"/>
      <c r="Q169" s="220"/>
      <c r="R169" s="220"/>
      <c r="S169" s="220"/>
      <c r="T169" s="221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15" t="s">
        <v>146</v>
      </c>
      <c r="AU169" s="215" t="s">
        <v>153</v>
      </c>
      <c r="AV169" s="15" t="s">
        <v>140</v>
      </c>
      <c r="AW169" s="15" t="s">
        <v>32</v>
      </c>
      <c r="AX169" s="15" t="s">
        <v>81</v>
      </c>
      <c r="AY169" s="215" t="s">
        <v>133</v>
      </c>
    </row>
    <row r="170" s="2" customFormat="1" ht="33" customHeight="1">
      <c r="A170" s="38"/>
      <c r="B170" s="179"/>
      <c r="C170" s="180" t="s">
        <v>224</v>
      </c>
      <c r="D170" s="180" t="s">
        <v>135</v>
      </c>
      <c r="E170" s="181" t="s">
        <v>1327</v>
      </c>
      <c r="F170" s="182" t="s">
        <v>1328</v>
      </c>
      <c r="G170" s="183" t="s">
        <v>719</v>
      </c>
      <c r="H170" s="184">
        <v>1</v>
      </c>
      <c r="I170" s="185"/>
      <c r="J170" s="186">
        <f>ROUND(I170*H170,2)</f>
        <v>0</v>
      </c>
      <c r="K170" s="182" t="s">
        <v>1</v>
      </c>
      <c r="L170" s="39"/>
      <c r="M170" s="187" t="s">
        <v>1</v>
      </c>
      <c r="N170" s="188" t="s">
        <v>40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140</v>
      </c>
      <c r="AT170" s="191" t="s">
        <v>135</v>
      </c>
      <c r="AU170" s="191" t="s">
        <v>153</v>
      </c>
      <c r="AY170" s="19" t="s">
        <v>133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81</v>
      </c>
      <c r="BK170" s="192">
        <f>ROUND(I170*H170,2)</f>
        <v>0</v>
      </c>
      <c r="BL170" s="19" t="s">
        <v>140</v>
      </c>
      <c r="BM170" s="191" t="s">
        <v>1329</v>
      </c>
    </row>
    <row r="171" s="2" customFormat="1">
      <c r="A171" s="38"/>
      <c r="B171" s="39"/>
      <c r="C171" s="38"/>
      <c r="D171" s="193" t="s">
        <v>142</v>
      </c>
      <c r="E171" s="38"/>
      <c r="F171" s="194" t="s">
        <v>1328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142</v>
      </c>
      <c r="AU171" s="19" t="s">
        <v>153</v>
      </c>
    </row>
    <row r="172" s="13" customFormat="1">
      <c r="A172" s="13"/>
      <c r="B172" s="199"/>
      <c r="C172" s="13"/>
      <c r="D172" s="193" t="s">
        <v>146</v>
      </c>
      <c r="E172" s="200" t="s">
        <v>1</v>
      </c>
      <c r="F172" s="201" t="s">
        <v>1330</v>
      </c>
      <c r="G172" s="13"/>
      <c r="H172" s="200" t="s">
        <v>1</v>
      </c>
      <c r="I172" s="202"/>
      <c r="J172" s="13"/>
      <c r="K172" s="13"/>
      <c r="L172" s="199"/>
      <c r="M172" s="203"/>
      <c r="N172" s="204"/>
      <c r="O172" s="204"/>
      <c r="P172" s="204"/>
      <c r="Q172" s="204"/>
      <c r="R172" s="204"/>
      <c r="S172" s="204"/>
      <c r="T172" s="20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00" t="s">
        <v>146</v>
      </c>
      <c r="AU172" s="200" t="s">
        <v>153</v>
      </c>
      <c r="AV172" s="13" t="s">
        <v>81</v>
      </c>
      <c r="AW172" s="13" t="s">
        <v>32</v>
      </c>
      <c r="AX172" s="13" t="s">
        <v>75</v>
      </c>
      <c r="AY172" s="200" t="s">
        <v>133</v>
      </c>
    </row>
    <row r="173" s="14" customFormat="1">
      <c r="A173" s="14"/>
      <c r="B173" s="206"/>
      <c r="C173" s="14"/>
      <c r="D173" s="193" t="s">
        <v>146</v>
      </c>
      <c r="E173" s="207" t="s">
        <v>1</v>
      </c>
      <c r="F173" s="208" t="s">
        <v>81</v>
      </c>
      <c r="G173" s="14"/>
      <c r="H173" s="209">
        <v>1</v>
      </c>
      <c r="I173" s="210"/>
      <c r="J173" s="14"/>
      <c r="K173" s="14"/>
      <c r="L173" s="206"/>
      <c r="M173" s="211"/>
      <c r="N173" s="212"/>
      <c r="O173" s="212"/>
      <c r="P173" s="212"/>
      <c r="Q173" s="212"/>
      <c r="R173" s="212"/>
      <c r="S173" s="212"/>
      <c r="T173" s="21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7" t="s">
        <v>146</v>
      </c>
      <c r="AU173" s="207" t="s">
        <v>153</v>
      </c>
      <c r="AV173" s="14" t="s">
        <v>83</v>
      </c>
      <c r="AW173" s="14" t="s">
        <v>32</v>
      </c>
      <c r="AX173" s="14" t="s">
        <v>81</v>
      </c>
      <c r="AY173" s="207" t="s">
        <v>133</v>
      </c>
    </row>
    <row r="174" s="2" customFormat="1" ht="24.15" customHeight="1">
      <c r="A174" s="38"/>
      <c r="B174" s="179"/>
      <c r="C174" s="180" t="s">
        <v>229</v>
      </c>
      <c r="D174" s="180" t="s">
        <v>135</v>
      </c>
      <c r="E174" s="181" t="s">
        <v>1331</v>
      </c>
      <c r="F174" s="182" t="s">
        <v>1332</v>
      </c>
      <c r="G174" s="183" t="s">
        <v>719</v>
      </c>
      <c r="H174" s="184">
        <v>8</v>
      </c>
      <c r="I174" s="185"/>
      <c r="J174" s="186">
        <f>ROUND(I174*H174,2)</f>
        <v>0</v>
      </c>
      <c r="K174" s="182" t="s">
        <v>1</v>
      </c>
      <c r="L174" s="39"/>
      <c r="M174" s="187" t="s">
        <v>1</v>
      </c>
      <c r="N174" s="188" t="s">
        <v>40</v>
      </c>
      <c r="O174" s="77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1" t="s">
        <v>140</v>
      </c>
      <c r="AT174" s="191" t="s">
        <v>135</v>
      </c>
      <c r="AU174" s="191" t="s">
        <v>153</v>
      </c>
      <c r="AY174" s="19" t="s">
        <v>133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81</v>
      </c>
      <c r="BK174" s="192">
        <f>ROUND(I174*H174,2)</f>
        <v>0</v>
      </c>
      <c r="BL174" s="19" t="s">
        <v>140</v>
      </c>
      <c r="BM174" s="191" t="s">
        <v>1333</v>
      </c>
    </row>
    <row r="175" s="2" customFormat="1">
      <c r="A175" s="38"/>
      <c r="B175" s="39"/>
      <c r="C175" s="38"/>
      <c r="D175" s="193" t="s">
        <v>142</v>
      </c>
      <c r="E175" s="38"/>
      <c r="F175" s="194" t="s">
        <v>1332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142</v>
      </c>
      <c r="AU175" s="19" t="s">
        <v>153</v>
      </c>
    </row>
    <row r="176" s="14" customFormat="1">
      <c r="A176" s="14"/>
      <c r="B176" s="206"/>
      <c r="C176" s="14"/>
      <c r="D176" s="193" t="s">
        <v>146</v>
      </c>
      <c r="E176" s="207" t="s">
        <v>1</v>
      </c>
      <c r="F176" s="208" t="s">
        <v>197</v>
      </c>
      <c r="G176" s="14"/>
      <c r="H176" s="209">
        <v>8</v>
      </c>
      <c r="I176" s="210"/>
      <c r="J176" s="14"/>
      <c r="K176" s="14"/>
      <c r="L176" s="206"/>
      <c r="M176" s="211"/>
      <c r="N176" s="212"/>
      <c r="O176" s="212"/>
      <c r="P176" s="212"/>
      <c r="Q176" s="212"/>
      <c r="R176" s="212"/>
      <c r="S176" s="212"/>
      <c r="T176" s="21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7" t="s">
        <v>146</v>
      </c>
      <c r="AU176" s="207" t="s">
        <v>153</v>
      </c>
      <c r="AV176" s="14" t="s">
        <v>83</v>
      </c>
      <c r="AW176" s="14" t="s">
        <v>32</v>
      </c>
      <c r="AX176" s="14" t="s">
        <v>81</v>
      </c>
      <c r="AY176" s="207" t="s">
        <v>133</v>
      </c>
    </row>
    <row r="177" s="12" customFormat="1" ht="22.8" customHeight="1">
      <c r="A177" s="12"/>
      <c r="B177" s="166"/>
      <c r="C177" s="12"/>
      <c r="D177" s="167" t="s">
        <v>74</v>
      </c>
      <c r="E177" s="177" t="s">
        <v>1334</v>
      </c>
      <c r="F177" s="177" t="s">
        <v>1335</v>
      </c>
      <c r="G177" s="12"/>
      <c r="H177" s="12"/>
      <c r="I177" s="169"/>
      <c r="J177" s="178">
        <f>BK177</f>
        <v>0</v>
      </c>
      <c r="K177" s="12"/>
      <c r="L177" s="166"/>
      <c r="M177" s="171"/>
      <c r="N177" s="172"/>
      <c r="O177" s="172"/>
      <c r="P177" s="173">
        <f>P178</f>
        <v>0</v>
      </c>
      <c r="Q177" s="172"/>
      <c r="R177" s="173">
        <f>R178</f>
        <v>0</v>
      </c>
      <c r="S177" s="172"/>
      <c r="T177" s="174">
        <f>T178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67" t="s">
        <v>81</v>
      </c>
      <c r="AT177" s="175" t="s">
        <v>74</v>
      </c>
      <c r="AU177" s="175" t="s">
        <v>81</v>
      </c>
      <c r="AY177" s="167" t="s">
        <v>133</v>
      </c>
      <c r="BK177" s="176">
        <f>BK178</f>
        <v>0</v>
      </c>
    </row>
    <row r="178" s="12" customFormat="1" ht="20.88" customHeight="1">
      <c r="A178" s="12"/>
      <c r="B178" s="166"/>
      <c r="C178" s="12"/>
      <c r="D178" s="167" t="s">
        <v>74</v>
      </c>
      <c r="E178" s="177" t="s">
        <v>1336</v>
      </c>
      <c r="F178" s="177" t="s">
        <v>1337</v>
      </c>
      <c r="G178" s="12"/>
      <c r="H178" s="12"/>
      <c r="I178" s="169"/>
      <c r="J178" s="178">
        <f>BK178</f>
        <v>0</v>
      </c>
      <c r="K178" s="12"/>
      <c r="L178" s="166"/>
      <c r="M178" s="171"/>
      <c r="N178" s="172"/>
      <c r="O178" s="172"/>
      <c r="P178" s="173">
        <f>SUM(P179:P180)</f>
        <v>0</v>
      </c>
      <c r="Q178" s="172"/>
      <c r="R178" s="173">
        <f>SUM(R179:R180)</f>
        <v>0</v>
      </c>
      <c r="S178" s="172"/>
      <c r="T178" s="174">
        <f>SUM(T179:T180)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67" t="s">
        <v>81</v>
      </c>
      <c r="AT178" s="175" t="s">
        <v>74</v>
      </c>
      <c r="AU178" s="175" t="s">
        <v>83</v>
      </c>
      <c r="AY178" s="167" t="s">
        <v>133</v>
      </c>
      <c r="BK178" s="176">
        <f>SUM(BK179:BK180)</f>
        <v>0</v>
      </c>
    </row>
    <row r="179" s="2" customFormat="1" ht="21.75" customHeight="1">
      <c r="A179" s="38"/>
      <c r="B179" s="179"/>
      <c r="C179" s="180" t="s">
        <v>237</v>
      </c>
      <c r="D179" s="180" t="s">
        <v>135</v>
      </c>
      <c r="E179" s="181" t="s">
        <v>1338</v>
      </c>
      <c r="F179" s="182" t="s">
        <v>1339</v>
      </c>
      <c r="G179" s="183" t="s">
        <v>719</v>
      </c>
      <c r="H179" s="184">
        <v>1</v>
      </c>
      <c r="I179" s="185"/>
      <c r="J179" s="186">
        <f>ROUND(I179*H179,2)</f>
        <v>0</v>
      </c>
      <c r="K179" s="182" t="s">
        <v>1</v>
      </c>
      <c r="L179" s="39"/>
      <c r="M179" s="187" t="s">
        <v>1</v>
      </c>
      <c r="N179" s="188" t="s">
        <v>40</v>
      </c>
      <c r="O179" s="77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1" t="s">
        <v>140</v>
      </c>
      <c r="AT179" s="191" t="s">
        <v>135</v>
      </c>
      <c r="AU179" s="191" t="s">
        <v>153</v>
      </c>
      <c r="AY179" s="19" t="s">
        <v>133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81</v>
      </c>
      <c r="BK179" s="192">
        <f>ROUND(I179*H179,2)</f>
        <v>0</v>
      </c>
      <c r="BL179" s="19" t="s">
        <v>140</v>
      </c>
      <c r="BM179" s="191" t="s">
        <v>1340</v>
      </c>
    </row>
    <row r="180" s="2" customFormat="1">
      <c r="A180" s="38"/>
      <c r="B180" s="39"/>
      <c r="C180" s="38"/>
      <c r="D180" s="193" t="s">
        <v>142</v>
      </c>
      <c r="E180" s="38"/>
      <c r="F180" s="194" t="s">
        <v>1341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142</v>
      </c>
      <c r="AU180" s="19" t="s">
        <v>153</v>
      </c>
    </row>
    <row r="181" s="12" customFormat="1" ht="22.8" customHeight="1">
      <c r="A181" s="12"/>
      <c r="B181" s="166"/>
      <c r="C181" s="12"/>
      <c r="D181" s="167" t="s">
        <v>74</v>
      </c>
      <c r="E181" s="177" t="s">
        <v>1342</v>
      </c>
      <c r="F181" s="177" t="s">
        <v>1343</v>
      </c>
      <c r="G181" s="12"/>
      <c r="H181" s="12"/>
      <c r="I181" s="169"/>
      <c r="J181" s="178">
        <f>BK181</f>
        <v>0</v>
      </c>
      <c r="K181" s="12"/>
      <c r="L181" s="166"/>
      <c r="M181" s="171"/>
      <c r="N181" s="172"/>
      <c r="O181" s="172"/>
      <c r="P181" s="173">
        <f>P182</f>
        <v>0</v>
      </c>
      <c r="Q181" s="172"/>
      <c r="R181" s="173">
        <f>R182</f>
        <v>0</v>
      </c>
      <c r="S181" s="172"/>
      <c r="T181" s="174">
        <f>T182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7" t="s">
        <v>81</v>
      </c>
      <c r="AT181" s="175" t="s">
        <v>74</v>
      </c>
      <c r="AU181" s="175" t="s">
        <v>81</v>
      </c>
      <c r="AY181" s="167" t="s">
        <v>133</v>
      </c>
      <c r="BK181" s="176">
        <f>BK182</f>
        <v>0</v>
      </c>
    </row>
    <row r="182" s="12" customFormat="1" ht="20.88" customHeight="1">
      <c r="A182" s="12"/>
      <c r="B182" s="166"/>
      <c r="C182" s="12"/>
      <c r="D182" s="167" t="s">
        <v>74</v>
      </c>
      <c r="E182" s="177" t="s">
        <v>1344</v>
      </c>
      <c r="F182" s="177" t="s">
        <v>1343</v>
      </c>
      <c r="G182" s="12"/>
      <c r="H182" s="12"/>
      <c r="I182" s="169"/>
      <c r="J182" s="178">
        <f>BK182</f>
        <v>0</v>
      </c>
      <c r="K182" s="12"/>
      <c r="L182" s="166"/>
      <c r="M182" s="171"/>
      <c r="N182" s="172"/>
      <c r="O182" s="172"/>
      <c r="P182" s="173">
        <f>SUM(P183:P198)</f>
        <v>0</v>
      </c>
      <c r="Q182" s="172"/>
      <c r="R182" s="173">
        <f>SUM(R183:R198)</f>
        <v>0</v>
      </c>
      <c r="S182" s="172"/>
      <c r="T182" s="174">
        <f>SUM(T183:T198)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67" t="s">
        <v>81</v>
      </c>
      <c r="AT182" s="175" t="s">
        <v>74</v>
      </c>
      <c r="AU182" s="175" t="s">
        <v>83</v>
      </c>
      <c r="AY182" s="167" t="s">
        <v>133</v>
      </c>
      <c r="BK182" s="176">
        <f>SUM(BK183:BK198)</f>
        <v>0</v>
      </c>
    </row>
    <row r="183" s="2" customFormat="1" ht="16.5" customHeight="1">
      <c r="A183" s="38"/>
      <c r="B183" s="179"/>
      <c r="C183" s="180" t="s">
        <v>8</v>
      </c>
      <c r="D183" s="180" t="s">
        <v>135</v>
      </c>
      <c r="E183" s="181" t="s">
        <v>1345</v>
      </c>
      <c r="F183" s="182" t="s">
        <v>1346</v>
      </c>
      <c r="G183" s="183" t="s">
        <v>719</v>
      </c>
      <c r="H183" s="184">
        <v>1</v>
      </c>
      <c r="I183" s="185"/>
      <c r="J183" s="186">
        <f>ROUND(I183*H183,2)</f>
        <v>0</v>
      </c>
      <c r="K183" s="182" t="s">
        <v>1</v>
      </c>
      <c r="L183" s="39"/>
      <c r="M183" s="187" t="s">
        <v>1</v>
      </c>
      <c r="N183" s="188" t="s">
        <v>40</v>
      </c>
      <c r="O183" s="77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1" t="s">
        <v>140</v>
      </c>
      <c r="AT183" s="191" t="s">
        <v>135</v>
      </c>
      <c r="AU183" s="191" t="s">
        <v>153</v>
      </c>
      <c r="AY183" s="19" t="s">
        <v>133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81</v>
      </c>
      <c r="BK183" s="192">
        <f>ROUND(I183*H183,2)</f>
        <v>0</v>
      </c>
      <c r="BL183" s="19" t="s">
        <v>140</v>
      </c>
      <c r="BM183" s="191" t="s">
        <v>1347</v>
      </c>
    </row>
    <row r="184" s="2" customFormat="1">
      <c r="A184" s="38"/>
      <c r="B184" s="39"/>
      <c r="C184" s="38"/>
      <c r="D184" s="193" t="s">
        <v>142</v>
      </c>
      <c r="E184" s="38"/>
      <c r="F184" s="194" t="s">
        <v>1346</v>
      </c>
      <c r="G184" s="38"/>
      <c r="H184" s="38"/>
      <c r="I184" s="195"/>
      <c r="J184" s="38"/>
      <c r="K184" s="38"/>
      <c r="L184" s="39"/>
      <c r="M184" s="196"/>
      <c r="N184" s="197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142</v>
      </c>
      <c r="AU184" s="19" t="s">
        <v>153</v>
      </c>
    </row>
    <row r="185" s="2" customFormat="1" ht="24.15" customHeight="1">
      <c r="A185" s="38"/>
      <c r="B185" s="179"/>
      <c r="C185" s="180" t="s">
        <v>253</v>
      </c>
      <c r="D185" s="180" t="s">
        <v>135</v>
      </c>
      <c r="E185" s="181" t="s">
        <v>1348</v>
      </c>
      <c r="F185" s="182" t="s">
        <v>1349</v>
      </c>
      <c r="G185" s="183" t="s">
        <v>719</v>
      </c>
      <c r="H185" s="184">
        <v>1</v>
      </c>
      <c r="I185" s="185"/>
      <c r="J185" s="186">
        <f>ROUND(I185*H185,2)</f>
        <v>0</v>
      </c>
      <c r="K185" s="182" t="s">
        <v>1</v>
      </c>
      <c r="L185" s="39"/>
      <c r="M185" s="187" t="s">
        <v>1</v>
      </c>
      <c r="N185" s="188" t="s">
        <v>40</v>
      </c>
      <c r="O185" s="77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1" t="s">
        <v>140</v>
      </c>
      <c r="AT185" s="191" t="s">
        <v>135</v>
      </c>
      <c r="AU185" s="191" t="s">
        <v>153</v>
      </c>
      <c r="AY185" s="19" t="s">
        <v>133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81</v>
      </c>
      <c r="BK185" s="192">
        <f>ROUND(I185*H185,2)</f>
        <v>0</v>
      </c>
      <c r="BL185" s="19" t="s">
        <v>140</v>
      </c>
      <c r="BM185" s="191" t="s">
        <v>1350</v>
      </c>
    </row>
    <row r="186" s="2" customFormat="1">
      <c r="A186" s="38"/>
      <c r="B186" s="39"/>
      <c r="C186" s="38"/>
      <c r="D186" s="193" t="s">
        <v>142</v>
      </c>
      <c r="E186" s="38"/>
      <c r="F186" s="194" t="s">
        <v>1349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142</v>
      </c>
      <c r="AU186" s="19" t="s">
        <v>153</v>
      </c>
    </row>
    <row r="187" s="2" customFormat="1" ht="24.15" customHeight="1">
      <c r="A187" s="38"/>
      <c r="B187" s="179"/>
      <c r="C187" s="180" t="s">
        <v>259</v>
      </c>
      <c r="D187" s="180" t="s">
        <v>135</v>
      </c>
      <c r="E187" s="181" t="s">
        <v>1351</v>
      </c>
      <c r="F187" s="182" t="s">
        <v>1352</v>
      </c>
      <c r="G187" s="183" t="s">
        <v>719</v>
      </c>
      <c r="H187" s="184">
        <v>1</v>
      </c>
      <c r="I187" s="185"/>
      <c r="J187" s="186">
        <f>ROUND(I187*H187,2)</f>
        <v>0</v>
      </c>
      <c r="K187" s="182" t="s">
        <v>1</v>
      </c>
      <c r="L187" s="39"/>
      <c r="M187" s="187" t="s">
        <v>1</v>
      </c>
      <c r="N187" s="188" t="s">
        <v>40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140</v>
      </c>
      <c r="AT187" s="191" t="s">
        <v>135</v>
      </c>
      <c r="AU187" s="191" t="s">
        <v>153</v>
      </c>
      <c r="AY187" s="19" t="s">
        <v>133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81</v>
      </c>
      <c r="BK187" s="192">
        <f>ROUND(I187*H187,2)</f>
        <v>0</v>
      </c>
      <c r="BL187" s="19" t="s">
        <v>140</v>
      </c>
      <c r="BM187" s="191" t="s">
        <v>1353</v>
      </c>
    </row>
    <row r="188" s="2" customFormat="1">
      <c r="A188" s="38"/>
      <c r="B188" s="39"/>
      <c r="C188" s="38"/>
      <c r="D188" s="193" t="s">
        <v>142</v>
      </c>
      <c r="E188" s="38"/>
      <c r="F188" s="194" t="s">
        <v>1352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142</v>
      </c>
      <c r="AU188" s="19" t="s">
        <v>153</v>
      </c>
    </row>
    <row r="189" s="2" customFormat="1" ht="24.15" customHeight="1">
      <c r="A189" s="38"/>
      <c r="B189" s="179"/>
      <c r="C189" s="180" t="s">
        <v>267</v>
      </c>
      <c r="D189" s="180" t="s">
        <v>135</v>
      </c>
      <c r="E189" s="181" t="s">
        <v>1354</v>
      </c>
      <c r="F189" s="182" t="s">
        <v>1355</v>
      </c>
      <c r="G189" s="183" t="s">
        <v>719</v>
      </c>
      <c r="H189" s="184">
        <v>1</v>
      </c>
      <c r="I189" s="185"/>
      <c r="J189" s="186">
        <f>ROUND(I189*H189,2)</f>
        <v>0</v>
      </c>
      <c r="K189" s="182" t="s">
        <v>1</v>
      </c>
      <c r="L189" s="39"/>
      <c r="M189" s="187" t="s">
        <v>1</v>
      </c>
      <c r="N189" s="188" t="s">
        <v>40</v>
      </c>
      <c r="O189" s="77"/>
      <c r="P189" s="189">
        <f>O189*H189</f>
        <v>0</v>
      </c>
      <c r="Q189" s="189">
        <v>0</v>
      </c>
      <c r="R189" s="189">
        <f>Q189*H189</f>
        <v>0</v>
      </c>
      <c r="S189" s="189">
        <v>0</v>
      </c>
      <c r="T189" s="190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1" t="s">
        <v>140</v>
      </c>
      <c r="AT189" s="191" t="s">
        <v>135</v>
      </c>
      <c r="AU189" s="191" t="s">
        <v>153</v>
      </c>
      <c r="AY189" s="19" t="s">
        <v>133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81</v>
      </c>
      <c r="BK189" s="192">
        <f>ROUND(I189*H189,2)</f>
        <v>0</v>
      </c>
      <c r="BL189" s="19" t="s">
        <v>140</v>
      </c>
      <c r="BM189" s="191" t="s">
        <v>1356</v>
      </c>
    </row>
    <row r="190" s="2" customFormat="1">
      <c r="A190" s="38"/>
      <c r="B190" s="39"/>
      <c r="C190" s="38"/>
      <c r="D190" s="193" t="s">
        <v>142</v>
      </c>
      <c r="E190" s="38"/>
      <c r="F190" s="194" t="s">
        <v>1355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142</v>
      </c>
      <c r="AU190" s="19" t="s">
        <v>153</v>
      </c>
    </row>
    <row r="191" s="13" customFormat="1">
      <c r="A191" s="13"/>
      <c r="B191" s="199"/>
      <c r="C191" s="13"/>
      <c r="D191" s="193" t="s">
        <v>146</v>
      </c>
      <c r="E191" s="200" t="s">
        <v>1</v>
      </c>
      <c r="F191" s="201" t="s">
        <v>1357</v>
      </c>
      <c r="G191" s="13"/>
      <c r="H191" s="200" t="s">
        <v>1</v>
      </c>
      <c r="I191" s="202"/>
      <c r="J191" s="13"/>
      <c r="K191" s="13"/>
      <c r="L191" s="199"/>
      <c r="M191" s="203"/>
      <c r="N191" s="204"/>
      <c r="O191" s="204"/>
      <c r="P191" s="204"/>
      <c r="Q191" s="204"/>
      <c r="R191" s="204"/>
      <c r="S191" s="204"/>
      <c r="T191" s="205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0" t="s">
        <v>146</v>
      </c>
      <c r="AU191" s="200" t="s">
        <v>153</v>
      </c>
      <c r="AV191" s="13" t="s">
        <v>81</v>
      </c>
      <c r="AW191" s="13" t="s">
        <v>32</v>
      </c>
      <c r="AX191" s="13" t="s">
        <v>75</v>
      </c>
      <c r="AY191" s="200" t="s">
        <v>133</v>
      </c>
    </row>
    <row r="192" s="14" customFormat="1">
      <c r="A192" s="14"/>
      <c r="B192" s="206"/>
      <c r="C192" s="14"/>
      <c r="D192" s="193" t="s">
        <v>146</v>
      </c>
      <c r="E192" s="207" t="s">
        <v>1</v>
      </c>
      <c r="F192" s="208" t="s">
        <v>81</v>
      </c>
      <c r="G192" s="14"/>
      <c r="H192" s="209">
        <v>1</v>
      </c>
      <c r="I192" s="210"/>
      <c r="J192" s="14"/>
      <c r="K192" s="14"/>
      <c r="L192" s="206"/>
      <c r="M192" s="211"/>
      <c r="N192" s="212"/>
      <c r="O192" s="212"/>
      <c r="P192" s="212"/>
      <c r="Q192" s="212"/>
      <c r="R192" s="212"/>
      <c r="S192" s="212"/>
      <c r="T192" s="21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7" t="s">
        <v>146</v>
      </c>
      <c r="AU192" s="207" t="s">
        <v>153</v>
      </c>
      <c r="AV192" s="14" t="s">
        <v>83</v>
      </c>
      <c r="AW192" s="14" t="s">
        <v>32</v>
      </c>
      <c r="AX192" s="14" t="s">
        <v>81</v>
      </c>
      <c r="AY192" s="207" t="s">
        <v>133</v>
      </c>
    </row>
    <row r="193" s="2" customFormat="1" ht="24.15" customHeight="1">
      <c r="A193" s="38"/>
      <c r="B193" s="179"/>
      <c r="C193" s="180" t="s">
        <v>285</v>
      </c>
      <c r="D193" s="180" t="s">
        <v>135</v>
      </c>
      <c r="E193" s="181" t="s">
        <v>1358</v>
      </c>
      <c r="F193" s="182" t="s">
        <v>1359</v>
      </c>
      <c r="G193" s="183" t="s">
        <v>719</v>
      </c>
      <c r="H193" s="184">
        <v>1</v>
      </c>
      <c r="I193" s="185"/>
      <c r="J193" s="186">
        <f>ROUND(I193*H193,2)</f>
        <v>0</v>
      </c>
      <c r="K193" s="182" t="s">
        <v>1</v>
      </c>
      <c r="L193" s="39"/>
      <c r="M193" s="187" t="s">
        <v>1</v>
      </c>
      <c r="N193" s="188" t="s">
        <v>40</v>
      </c>
      <c r="O193" s="77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140</v>
      </c>
      <c r="AT193" s="191" t="s">
        <v>135</v>
      </c>
      <c r="AU193" s="191" t="s">
        <v>153</v>
      </c>
      <c r="AY193" s="19" t="s">
        <v>133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81</v>
      </c>
      <c r="BK193" s="192">
        <f>ROUND(I193*H193,2)</f>
        <v>0</v>
      </c>
      <c r="BL193" s="19" t="s">
        <v>140</v>
      </c>
      <c r="BM193" s="191" t="s">
        <v>1360</v>
      </c>
    </row>
    <row r="194" s="2" customFormat="1">
      <c r="A194" s="38"/>
      <c r="B194" s="39"/>
      <c r="C194" s="38"/>
      <c r="D194" s="193" t="s">
        <v>142</v>
      </c>
      <c r="E194" s="38"/>
      <c r="F194" s="194" t="s">
        <v>1359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142</v>
      </c>
      <c r="AU194" s="19" t="s">
        <v>153</v>
      </c>
    </row>
    <row r="195" s="13" customFormat="1">
      <c r="A195" s="13"/>
      <c r="B195" s="199"/>
      <c r="C195" s="13"/>
      <c r="D195" s="193" t="s">
        <v>146</v>
      </c>
      <c r="E195" s="200" t="s">
        <v>1</v>
      </c>
      <c r="F195" s="201" t="s">
        <v>1361</v>
      </c>
      <c r="G195" s="13"/>
      <c r="H195" s="200" t="s">
        <v>1</v>
      </c>
      <c r="I195" s="202"/>
      <c r="J195" s="13"/>
      <c r="K195" s="13"/>
      <c r="L195" s="199"/>
      <c r="M195" s="203"/>
      <c r="N195" s="204"/>
      <c r="O195" s="204"/>
      <c r="P195" s="204"/>
      <c r="Q195" s="204"/>
      <c r="R195" s="204"/>
      <c r="S195" s="204"/>
      <c r="T195" s="205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0" t="s">
        <v>146</v>
      </c>
      <c r="AU195" s="200" t="s">
        <v>153</v>
      </c>
      <c r="AV195" s="13" t="s">
        <v>81</v>
      </c>
      <c r="AW195" s="13" t="s">
        <v>32</v>
      </c>
      <c r="AX195" s="13" t="s">
        <v>75</v>
      </c>
      <c r="AY195" s="200" t="s">
        <v>133</v>
      </c>
    </row>
    <row r="196" s="14" customFormat="1">
      <c r="A196" s="14"/>
      <c r="B196" s="206"/>
      <c r="C196" s="14"/>
      <c r="D196" s="193" t="s">
        <v>146</v>
      </c>
      <c r="E196" s="207" t="s">
        <v>1</v>
      </c>
      <c r="F196" s="208" t="s">
        <v>81</v>
      </c>
      <c r="G196" s="14"/>
      <c r="H196" s="209">
        <v>1</v>
      </c>
      <c r="I196" s="210"/>
      <c r="J196" s="14"/>
      <c r="K196" s="14"/>
      <c r="L196" s="206"/>
      <c r="M196" s="211"/>
      <c r="N196" s="212"/>
      <c r="O196" s="212"/>
      <c r="P196" s="212"/>
      <c r="Q196" s="212"/>
      <c r="R196" s="212"/>
      <c r="S196" s="212"/>
      <c r="T196" s="21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7" t="s">
        <v>146</v>
      </c>
      <c r="AU196" s="207" t="s">
        <v>153</v>
      </c>
      <c r="AV196" s="14" t="s">
        <v>83</v>
      </c>
      <c r="AW196" s="14" t="s">
        <v>32</v>
      </c>
      <c r="AX196" s="14" t="s">
        <v>81</v>
      </c>
      <c r="AY196" s="207" t="s">
        <v>133</v>
      </c>
    </row>
    <row r="197" s="2" customFormat="1" ht="16.5" customHeight="1">
      <c r="A197" s="38"/>
      <c r="B197" s="179"/>
      <c r="C197" s="180" t="s">
        <v>292</v>
      </c>
      <c r="D197" s="180" t="s">
        <v>135</v>
      </c>
      <c r="E197" s="181" t="s">
        <v>1362</v>
      </c>
      <c r="F197" s="182" t="s">
        <v>1363</v>
      </c>
      <c r="G197" s="183" t="s">
        <v>719</v>
      </c>
      <c r="H197" s="184">
        <v>1</v>
      </c>
      <c r="I197" s="185"/>
      <c r="J197" s="186">
        <f>ROUND(I197*H197,2)</f>
        <v>0</v>
      </c>
      <c r="K197" s="182" t="s">
        <v>1</v>
      </c>
      <c r="L197" s="39"/>
      <c r="M197" s="187" t="s">
        <v>1</v>
      </c>
      <c r="N197" s="188" t="s">
        <v>40</v>
      </c>
      <c r="O197" s="77"/>
      <c r="P197" s="189">
        <f>O197*H197</f>
        <v>0</v>
      </c>
      <c r="Q197" s="189">
        <v>0</v>
      </c>
      <c r="R197" s="189">
        <f>Q197*H197</f>
        <v>0</v>
      </c>
      <c r="S197" s="189">
        <v>0</v>
      </c>
      <c r="T197" s="190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1" t="s">
        <v>140</v>
      </c>
      <c r="AT197" s="191" t="s">
        <v>135</v>
      </c>
      <c r="AU197" s="191" t="s">
        <v>153</v>
      </c>
      <c r="AY197" s="19" t="s">
        <v>133</v>
      </c>
      <c r="BE197" s="192">
        <f>IF(N197="základní",J197,0)</f>
        <v>0</v>
      </c>
      <c r="BF197" s="192">
        <f>IF(N197="snížená",J197,0)</f>
        <v>0</v>
      </c>
      <c r="BG197" s="192">
        <f>IF(N197="zákl. přenesená",J197,0)</f>
        <v>0</v>
      </c>
      <c r="BH197" s="192">
        <f>IF(N197="sníž. přenesená",J197,0)</f>
        <v>0</v>
      </c>
      <c r="BI197" s="192">
        <f>IF(N197="nulová",J197,0)</f>
        <v>0</v>
      </c>
      <c r="BJ197" s="19" t="s">
        <v>81</v>
      </c>
      <c r="BK197" s="192">
        <f>ROUND(I197*H197,2)</f>
        <v>0</v>
      </c>
      <c r="BL197" s="19" t="s">
        <v>140</v>
      </c>
      <c r="BM197" s="191" t="s">
        <v>1364</v>
      </c>
    </row>
    <row r="198" s="2" customFormat="1">
      <c r="A198" s="38"/>
      <c r="B198" s="39"/>
      <c r="C198" s="38"/>
      <c r="D198" s="193" t="s">
        <v>142</v>
      </c>
      <c r="E198" s="38"/>
      <c r="F198" s="194" t="s">
        <v>1363</v>
      </c>
      <c r="G198" s="38"/>
      <c r="H198" s="38"/>
      <c r="I198" s="195"/>
      <c r="J198" s="38"/>
      <c r="K198" s="38"/>
      <c r="L198" s="39"/>
      <c r="M198" s="243"/>
      <c r="N198" s="244"/>
      <c r="O198" s="245"/>
      <c r="P198" s="245"/>
      <c r="Q198" s="245"/>
      <c r="R198" s="245"/>
      <c r="S198" s="245"/>
      <c r="T198" s="246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142</v>
      </c>
      <c r="AU198" s="19" t="s">
        <v>153</v>
      </c>
    </row>
    <row r="199" s="2" customFormat="1" ht="6.96" customHeight="1">
      <c r="A199" s="38"/>
      <c r="B199" s="60"/>
      <c r="C199" s="61"/>
      <c r="D199" s="61"/>
      <c r="E199" s="61"/>
      <c r="F199" s="61"/>
      <c r="G199" s="61"/>
      <c r="H199" s="61"/>
      <c r="I199" s="61"/>
      <c r="J199" s="61"/>
      <c r="K199" s="61"/>
      <c r="L199" s="39"/>
      <c r="M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</row>
  </sheetData>
  <autoFilter ref="C133:K19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2:H122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Krumnikl, Radim</dc:creator>
  <cp:lastModifiedBy>Krumnikl, Radim</cp:lastModifiedBy>
  <dcterms:created xsi:type="dcterms:W3CDTF">2021-07-15T12:34:29Z</dcterms:created>
  <dcterms:modified xsi:type="dcterms:W3CDTF">2021-07-15T12:34:33Z</dcterms:modified>
</cp:coreProperties>
</file>